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0490" windowHeight="7755"/>
  </bookViews>
  <sheets>
    <sheet name="13 programa" sheetId="7" r:id="rId1"/>
    <sheet name="Lyginamasis" sheetId="8" state="hidden" r:id="rId2"/>
  </sheets>
  <definedNames>
    <definedName name="_xlnm.Print_Area" localSheetId="0">'13 programa'!$A$1:$N$126</definedName>
    <definedName name="_xlnm.Print_Area" localSheetId="1">Lyginamasis!$A$1:$U$128</definedName>
    <definedName name="_xlnm.Print_Titles" localSheetId="0">'13 programa'!$6:$8</definedName>
    <definedName name="_xlnm.Print_Titles" localSheetId="1">Lyginamasis!$6:$8</definedName>
  </definedNames>
  <calcPr calcId="162913"/>
</workbook>
</file>

<file path=xl/calcChain.xml><?xml version="1.0" encoding="utf-8"?>
<calcChain xmlns="http://schemas.openxmlformats.org/spreadsheetml/2006/main">
  <c r="I110" i="7" l="1"/>
  <c r="J110" i="7"/>
  <c r="H110" i="7"/>
  <c r="O112" i="8"/>
  <c r="P112" i="8"/>
  <c r="P122" i="8"/>
  <c r="P123" i="8"/>
  <c r="P114" i="8"/>
  <c r="P115" i="8"/>
  <c r="P116" i="8"/>
  <c r="P117" i="8"/>
  <c r="P118" i="8"/>
  <c r="P119" i="8"/>
  <c r="P120" i="8"/>
  <c r="P121" i="8"/>
  <c r="M112" i="8"/>
  <c r="M122" i="8"/>
  <c r="M123" i="8"/>
  <c r="M114" i="8"/>
  <c r="M115" i="8"/>
  <c r="M116" i="8"/>
  <c r="M117" i="8"/>
  <c r="M118" i="8"/>
  <c r="M119" i="8"/>
  <c r="M120" i="8"/>
  <c r="M121" i="8"/>
  <c r="L112" i="8"/>
  <c r="K113" i="8" l="1"/>
  <c r="L113" i="8"/>
  <c r="K76" i="8"/>
  <c r="L42" i="8"/>
  <c r="J114" i="8"/>
  <c r="H118" i="8"/>
  <c r="H126" i="8" l="1"/>
  <c r="H125" i="8"/>
  <c r="H124" i="8"/>
  <c r="H123" i="8"/>
  <c r="H112" i="8"/>
  <c r="H121" i="8"/>
  <c r="H120" i="8"/>
  <c r="H119" i="8"/>
  <c r="H117" i="8"/>
  <c r="H116" i="8"/>
  <c r="H115" i="8"/>
  <c r="H114" i="8"/>
  <c r="H113" i="8"/>
  <c r="H107" i="8"/>
  <c r="H102" i="8"/>
  <c r="H81" i="8"/>
  <c r="H76" i="8"/>
  <c r="H66" i="8"/>
  <c r="H62" i="8"/>
  <c r="H58" i="8"/>
  <c r="H52" i="8"/>
  <c r="H49" i="8"/>
  <c r="H42" i="8"/>
  <c r="H41" i="8"/>
  <c r="H33" i="8"/>
  <c r="H28" i="8"/>
  <c r="H22" i="8"/>
  <c r="H19" i="8"/>
  <c r="M81" i="8"/>
  <c r="M42" i="8"/>
  <c r="N42" i="8"/>
  <c r="O42" i="8"/>
  <c r="P42" i="8"/>
  <c r="J42" i="8"/>
  <c r="K42" i="8"/>
  <c r="L41" i="8"/>
  <c r="M77" i="8" l="1"/>
  <c r="J81" i="8"/>
  <c r="J77" i="8"/>
  <c r="I42" i="8" l="1"/>
  <c r="J39" i="7"/>
  <c r="I39" i="7"/>
  <c r="O41" i="8"/>
  <c r="P40" i="8" l="1"/>
  <c r="M40" i="8"/>
  <c r="P38" i="8" l="1"/>
  <c r="P41" i="8" s="1"/>
  <c r="M38" i="8"/>
  <c r="M41" i="8" s="1"/>
  <c r="K63" i="8"/>
  <c r="H63" i="8"/>
  <c r="H54" i="8"/>
  <c r="H37" i="8"/>
  <c r="H35" i="8"/>
  <c r="H21" i="8"/>
  <c r="H40" i="7" l="1"/>
  <c r="H39" i="7"/>
  <c r="M73" i="8" l="1"/>
  <c r="L75" i="8"/>
  <c r="L93" i="8"/>
  <c r="J74" i="7" l="1"/>
  <c r="I74" i="7"/>
  <c r="P76" i="8"/>
  <c r="M76" i="8"/>
  <c r="O76" i="8"/>
  <c r="L76" i="8"/>
  <c r="I123" i="8" l="1"/>
  <c r="I118" i="8" l="1"/>
  <c r="I116" i="8"/>
  <c r="J107" i="8"/>
  <c r="H21" i="7" l="1"/>
  <c r="I41" i="8" l="1"/>
  <c r="I22" i="8"/>
  <c r="I21" i="8"/>
  <c r="J39" i="8"/>
  <c r="M65" i="8"/>
  <c r="M66" i="8" s="1"/>
  <c r="M63" i="8"/>
  <c r="J63" i="8"/>
  <c r="J65" i="8" s="1"/>
  <c r="L63" i="8"/>
  <c r="I63" i="8"/>
  <c r="P95" i="8" l="1"/>
  <c r="P107" i="8" s="1"/>
  <c r="P108" i="8" s="1"/>
  <c r="P109" i="8" s="1"/>
  <c r="M95" i="8"/>
  <c r="M107" i="8" s="1"/>
  <c r="M108" i="8" s="1"/>
  <c r="M109" i="8" s="1"/>
  <c r="O126" i="8"/>
  <c r="O125" i="8"/>
  <c r="O124" i="8"/>
  <c r="O123" i="8"/>
  <c r="O121" i="8"/>
  <c r="O120" i="8"/>
  <c r="O119" i="8"/>
  <c r="O117" i="8"/>
  <c r="O115" i="8"/>
  <c r="O114" i="8"/>
  <c r="O113" i="8"/>
  <c r="N126" i="8"/>
  <c r="N125" i="8"/>
  <c r="N124" i="8"/>
  <c r="N123" i="8"/>
  <c r="N121" i="8"/>
  <c r="N120" i="8"/>
  <c r="N119" i="8"/>
  <c r="N117" i="8"/>
  <c r="N115" i="8"/>
  <c r="N114" i="8"/>
  <c r="N113" i="8"/>
  <c r="L115" i="8"/>
  <c r="L126" i="8"/>
  <c r="L125" i="8"/>
  <c r="L124" i="8"/>
  <c r="L123" i="8"/>
  <c r="L121" i="8"/>
  <c r="L120" i="8"/>
  <c r="L119" i="8"/>
  <c r="L117" i="8"/>
  <c r="L114" i="8"/>
  <c r="K115" i="8"/>
  <c r="K19" i="8"/>
  <c r="K126" i="8"/>
  <c r="K125" i="8"/>
  <c r="K124" i="8"/>
  <c r="K123" i="8"/>
  <c r="K121" i="8"/>
  <c r="K120" i="8"/>
  <c r="K119" i="8"/>
  <c r="K117" i="8"/>
  <c r="K114" i="8"/>
  <c r="O106" i="8"/>
  <c r="O95" i="8"/>
  <c r="O92" i="8"/>
  <c r="O81" i="8"/>
  <c r="O62" i="8"/>
  <c r="O58" i="8"/>
  <c r="O54" i="8"/>
  <c r="O52" i="8"/>
  <c r="O49" i="8"/>
  <c r="O37" i="8"/>
  <c r="O35" i="8"/>
  <c r="O33" i="8"/>
  <c r="O28" i="8"/>
  <c r="O22" i="8"/>
  <c r="O19" i="8"/>
  <c r="N106" i="8"/>
  <c r="N95" i="8"/>
  <c r="N92" i="8"/>
  <c r="N81" i="8"/>
  <c r="N62" i="8"/>
  <c r="N58" i="8"/>
  <c r="N54" i="8"/>
  <c r="N52" i="8"/>
  <c r="N49" i="8"/>
  <c r="N37" i="8"/>
  <c r="N35" i="8"/>
  <c r="N33" i="8"/>
  <c r="N28" i="8"/>
  <c r="N22" i="8"/>
  <c r="N19" i="8"/>
  <c r="L106" i="8"/>
  <c r="L104" i="8"/>
  <c r="L102" i="8"/>
  <c r="L95" i="8"/>
  <c r="L92" i="8"/>
  <c r="L81" i="8"/>
  <c r="L65" i="8"/>
  <c r="L62" i="8"/>
  <c r="L58" i="8"/>
  <c r="L54" i="8"/>
  <c r="L52" i="8"/>
  <c r="L49" i="8"/>
  <c r="L37" i="8"/>
  <c r="L35" i="8"/>
  <c r="L33" i="8"/>
  <c r="L28" i="8"/>
  <c r="L22" i="8"/>
  <c r="L19" i="8"/>
  <c r="K106" i="8"/>
  <c r="K104" i="8"/>
  <c r="K102" i="8"/>
  <c r="K95" i="8"/>
  <c r="K92" i="8"/>
  <c r="K81" i="8"/>
  <c r="K65" i="8"/>
  <c r="K62" i="8"/>
  <c r="K58" i="8"/>
  <c r="K54" i="8"/>
  <c r="K52" i="8"/>
  <c r="K49" i="8"/>
  <c r="K37" i="8"/>
  <c r="K35" i="8"/>
  <c r="K33" i="8"/>
  <c r="K28" i="8"/>
  <c r="K22" i="8"/>
  <c r="P113" i="8" l="1"/>
  <c r="P127" i="8" s="1"/>
  <c r="M113" i="8"/>
  <c r="M127" i="8" s="1"/>
  <c r="K122" i="8"/>
  <c r="K112" i="8"/>
  <c r="O122" i="8"/>
  <c r="O66" i="8"/>
  <c r="O107" i="8"/>
  <c r="O108" i="8" s="1"/>
  <c r="O109" i="8" s="1"/>
  <c r="N112" i="8"/>
  <c r="N66" i="8"/>
  <c r="N107" i="8"/>
  <c r="N122" i="8"/>
  <c r="L122" i="8"/>
  <c r="L66" i="8"/>
  <c r="L107" i="8"/>
  <c r="L108" i="8" s="1"/>
  <c r="L109" i="8" s="1"/>
  <c r="K107" i="8"/>
  <c r="K66" i="8"/>
  <c r="H116" i="7"/>
  <c r="H114" i="7"/>
  <c r="H50" i="7"/>
  <c r="H60" i="7"/>
  <c r="H19" i="7"/>
  <c r="I52" i="8"/>
  <c r="J51" i="8"/>
  <c r="J52" i="8" s="1"/>
  <c r="J47" i="8"/>
  <c r="J32" i="8"/>
  <c r="J31" i="8"/>
  <c r="I33" i="8"/>
  <c r="J25" i="8"/>
  <c r="J15" i="8"/>
  <c r="J19" i="8" s="1"/>
  <c r="O127" i="8" l="1"/>
  <c r="J33" i="8"/>
  <c r="N127" i="8"/>
  <c r="N108" i="8"/>
  <c r="N109" i="8" s="1"/>
  <c r="K108" i="8"/>
  <c r="K109" i="8" s="1"/>
  <c r="L127" i="8"/>
  <c r="K127" i="8"/>
  <c r="H45" i="8" l="1"/>
  <c r="I21" i="7" l="1"/>
  <c r="J21" i="7"/>
  <c r="I22" i="7" l="1"/>
  <c r="J61" i="8" l="1"/>
  <c r="J62" i="8" s="1"/>
  <c r="H121" i="7" l="1"/>
  <c r="H119" i="7"/>
  <c r="H32" i="7"/>
  <c r="H28" i="7"/>
  <c r="H22" i="7"/>
  <c r="I58" i="8"/>
  <c r="J56" i="8"/>
  <c r="J57" i="8"/>
  <c r="J55" i="8"/>
  <c r="I56" i="7"/>
  <c r="J56" i="7"/>
  <c r="H56" i="7"/>
  <c r="J58" i="8" l="1"/>
  <c r="J40" i="8"/>
  <c r="J38" i="8"/>
  <c r="J41" i="8" s="1"/>
  <c r="J44" i="8" l="1"/>
  <c r="J49" i="8" s="1"/>
  <c r="J66" i="8" s="1"/>
  <c r="J26" i="8"/>
  <c r="J23" i="8" l="1"/>
  <c r="J28" i="8" s="1"/>
  <c r="J21" i="8"/>
  <c r="J20" i="8"/>
  <c r="J22" i="8" l="1"/>
  <c r="I126" i="8"/>
  <c r="I125" i="8"/>
  <c r="I121" i="8"/>
  <c r="I120" i="8"/>
  <c r="I119" i="8"/>
  <c r="I117" i="8"/>
  <c r="I115" i="8"/>
  <c r="I114" i="8"/>
  <c r="I113" i="8"/>
  <c r="I102" i="8"/>
  <c r="I95" i="8"/>
  <c r="I92" i="8"/>
  <c r="I89" i="8"/>
  <c r="I85" i="8"/>
  <c r="I81" i="8"/>
  <c r="I76" i="8"/>
  <c r="I72" i="8"/>
  <c r="I70" i="8"/>
  <c r="I65" i="8"/>
  <c r="I62" i="8"/>
  <c r="I54" i="8"/>
  <c r="I45" i="8"/>
  <c r="I124" i="8" s="1"/>
  <c r="I37" i="8"/>
  <c r="I35" i="8"/>
  <c r="I28" i="8"/>
  <c r="I19" i="8"/>
  <c r="H95" i="8"/>
  <c r="H92" i="8"/>
  <c r="H89" i="8"/>
  <c r="H85" i="8"/>
  <c r="H72" i="8"/>
  <c r="H70" i="8"/>
  <c r="H65" i="8"/>
  <c r="I49" i="8" l="1"/>
  <c r="I66" i="8" s="1"/>
  <c r="J126" i="8"/>
  <c r="J125" i="8"/>
  <c r="J123" i="8"/>
  <c r="J108" i="8"/>
  <c r="J109" i="8" s="1"/>
  <c r="H122" i="8"/>
  <c r="H108" i="8"/>
  <c r="I107" i="8"/>
  <c r="J112" i="8" l="1"/>
  <c r="J122" i="8"/>
  <c r="H127" i="8"/>
  <c r="I108" i="8"/>
  <c r="I109" i="8" s="1"/>
  <c r="I122" i="8"/>
  <c r="I112" i="8"/>
  <c r="H109" i="8"/>
  <c r="J127" i="8" l="1"/>
  <c r="I127" i="8"/>
  <c r="H83" i="7" l="1"/>
  <c r="J117" i="7" l="1"/>
  <c r="J115" i="7"/>
  <c r="J113" i="7"/>
  <c r="I113" i="7"/>
  <c r="I112" i="7"/>
  <c r="J112" i="7"/>
  <c r="J111" i="7"/>
  <c r="J60" i="7"/>
  <c r="J47" i="7"/>
  <c r="J32" i="7"/>
  <c r="J28" i="7"/>
  <c r="J22" i="7"/>
  <c r="J19" i="7"/>
  <c r="H43" i="7"/>
  <c r="H47" i="7" s="1"/>
  <c r="J124" i="7" l="1"/>
  <c r="I124" i="7"/>
  <c r="H124" i="7"/>
  <c r="J123" i="7"/>
  <c r="I123" i="7"/>
  <c r="H123" i="7"/>
  <c r="J122" i="7"/>
  <c r="I122" i="7"/>
  <c r="H122" i="7"/>
  <c r="J121" i="7"/>
  <c r="I121" i="7"/>
  <c r="J119" i="7"/>
  <c r="I119" i="7"/>
  <c r="J118" i="7"/>
  <c r="I118" i="7"/>
  <c r="H118" i="7"/>
  <c r="I117" i="7"/>
  <c r="H117" i="7"/>
  <c r="I115" i="7"/>
  <c r="H115" i="7"/>
  <c r="H113" i="7"/>
  <c r="H112" i="7"/>
  <c r="I111" i="7"/>
  <c r="J104" i="7"/>
  <c r="I104" i="7"/>
  <c r="I102" i="7"/>
  <c r="H87" i="7"/>
  <c r="J93" i="7"/>
  <c r="I93" i="7"/>
  <c r="H93" i="7"/>
  <c r="J90" i="7"/>
  <c r="I90" i="7"/>
  <c r="H90" i="7"/>
  <c r="H68" i="7"/>
  <c r="I100" i="7"/>
  <c r="H100" i="7"/>
  <c r="H70" i="7"/>
  <c r="J79" i="7"/>
  <c r="I79" i="7"/>
  <c r="H79" i="7"/>
  <c r="H74" i="7"/>
  <c r="I63" i="7"/>
  <c r="H63" i="7"/>
  <c r="I60" i="7"/>
  <c r="J52" i="7"/>
  <c r="I52" i="7"/>
  <c r="H52" i="7"/>
  <c r="J50" i="7"/>
  <c r="I50" i="7"/>
  <c r="I47" i="7"/>
  <c r="J36" i="7"/>
  <c r="I36" i="7"/>
  <c r="H36" i="7"/>
  <c r="J34" i="7"/>
  <c r="I34" i="7"/>
  <c r="H34" i="7"/>
  <c r="I32" i="7"/>
  <c r="I28" i="7"/>
  <c r="I19" i="7"/>
  <c r="H64" i="7" l="1"/>
  <c r="H120" i="7"/>
  <c r="J64" i="7"/>
  <c r="J40" i="7"/>
  <c r="I40" i="7"/>
  <c r="I64" i="7"/>
  <c r="H105" i="7"/>
  <c r="J105" i="7"/>
  <c r="I105" i="7"/>
  <c r="I120" i="7"/>
  <c r="H111" i="7"/>
  <c r="J120" i="7"/>
  <c r="H125" i="7" l="1"/>
  <c r="J106" i="7"/>
  <c r="J107" i="7" s="1"/>
  <c r="J125" i="7"/>
  <c r="H106" i="7"/>
  <c r="H107" i="7" s="1"/>
  <c r="I125" i="7"/>
  <c r="I106" i="7"/>
  <c r="I107" i="7"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3"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5"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sharedStrings.xml><?xml version="1.0" encoding="utf-8"?>
<sst xmlns="http://schemas.openxmlformats.org/spreadsheetml/2006/main" count="756" uniqueCount="196">
  <si>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</si>
  <si>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</si>
  <si>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</si>
  <si>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</si>
  <si>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</si>
  <si>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</si>
  <si>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</si>
  <si>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</si>
  <si>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</si>
  <si>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</si>
  <si>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</si>
  <si>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</si>
  <si>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</si>
  <si>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</si>
  <si>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</si>
  <si>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</si>
  <si>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</si>
  <si>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</si>
  <si>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</si>
  <si>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</si>
  <si>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</si>
  <si>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</si>
  <si>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</si>
  <si>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</si>
  <si>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</si>
  <si>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</si>
  <si>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</si>
  <si>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</si>
  <si>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</si>
  <si>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</si>
  <si>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</si>
  <si>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</si>
  <si>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</si>
  <si>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</si>
  <si>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</si>
  <si>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</si>
  <si>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</si>
  <si>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</si>
  <si>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</si>
  <si>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</si>
  <si>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</si>
  <si>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</si>
  <si>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</si>
  <si>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</si>
  <si>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Vidutinis ankstyvosios reabilitacijos procedūrų, individualių programų skaičius 1 vaikui</t>
  </si>
  <si>
    <t>PSDF</t>
  </si>
  <si>
    <t>8</t>
  </si>
  <si>
    <t>1</t>
  </si>
  <si>
    <t>5</t>
  </si>
  <si>
    <t>Modernizuoti sveikatos priežiūros įstaigų infrastruktūrą</t>
  </si>
  <si>
    <t xml:space="preserve">I  </t>
  </si>
  <si>
    <t>Kt</t>
  </si>
  <si>
    <t>05</t>
  </si>
  <si>
    <t>06</t>
  </si>
  <si>
    <t>08</t>
  </si>
  <si>
    <t>09</t>
  </si>
  <si>
    <t>Atliktas remontas, proc.</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</si>
  <si>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</si>
  <si>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</si>
  <si>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</si>
  <si>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</si>
  <si>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</si>
  <si>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</si>
  <si>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</si>
  <si>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</si>
  <si>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</si>
  <si>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</si>
  <si>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</si>
  <si>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</si>
  <si>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</si>
  <si>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</si>
  <si>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</si>
  <si>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Išlaikomas darbuotojo etatas projekto „Jaunimui palankių sveikatos priežiūros paslaugų teikimo modelio diegimas Klaipėdos miesto savivaldybėje“ tęstinumui užtikrinti</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</si>
  <si>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</si>
  <si>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</si>
  <si>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</si>
  <si>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</si>
  <si>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</si>
  <si>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</si>
  <si>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</si>
  <si>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</si>
  <si>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</si>
  <si>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Skirtumas</t>
  </si>
  <si>
    <t>1.3.3.3</t>
  </si>
  <si>
    <t>Įsigyta įrangos, proc.</t>
  </si>
  <si>
    <t>6</t>
  </si>
  <si>
    <t xml:space="preserve">Tiesiogiai stebimo trumpo gydymo kurso (DOTS) kabineto paslaugų organizavimas </t>
  </si>
  <si>
    <t>Lankytojų skaičius</t>
  </si>
  <si>
    <t>30</t>
  </si>
  <si>
    <t>2019-ųjų metų lėšų projektas</t>
  </si>
  <si>
    <t>2019 m.</t>
  </si>
  <si>
    <t xml:space="preserve">Neveiksnių asmenų būklės peržiūrėjimo užtikrinimas </t>
  </si>
  <si>
    <t>60</t>
  </si>
  <si>
    <t>Klaipėdos miesto gyventojų sveikatos priežiūros paslaugų rėmimas</t>
  </si>
  <si>
    <t>125</t>
  </si>
  <si>
    <t>Statybos darbai, įranga, proc.</t>
  </si>
  <si>
    <t>Parengtas techninis projektas, vnt.</t>
  </si>
  <si>
    <t>Atlikta projekto korektūra, vnt.</t>
  </si>
  <si>
    <t>Ikimokyklinio ugdymo įstaigose dirbančių dietistų skaičius</t>
  </si>
  <si>
    <t>Išlaikomas specialisto etatas</t>
  </si>
  <si>
    <t>Klaipėdos sutrikusio vystymosi kūdikių namų infrastruktūros sutvarkymas:</t>
  </si>
  <si>
    <t xml:space="preserve"> - aplinkos sutvarkymas </t>
  </si>
  <si>
    <t>Asmenų, kuriems iš dalies finasuotas dantų protezavimas, skaičius per metus</t>
  </si>
  <si>
    <r>
      <t xml:space="preserve">Viešosios įstaigos Klaipėdos universitetinės ligoninės centrinio korpuso operacinės rekonstravimas </t>
    </r>
    <r>
      <rPr>
        <sz val="10"/>
        <rFont val="Times New Roman"/>
        <family val="1"/>
        <charset val="186"/>
      </rPr>
      <t>Liepojos g. 41, Klaipėda</t>
    </r>
  </si>
  <si>
    <t>Remontuojamų patalpų plotas, kv. m</t>
  </si>
  <si>
    <t>Klaipėdos miesto savivaldybės miesto sveikatos apsaugos programos (Nr. 13) aprašymo                                                                priedas</t>
  </si>
  <si>
    <t>SB(L)</t>
  </si>
  <si>
    <r>
      <t xml:space="preserve">Apyvartos lėšų likutis </t>
    </r>
    <r>
      <rPr>
        <b/>
        <sz val="10"/>
        <rFont val="Times New Roman"/>
        <family val="1"/>
        <charset val="186"/>
      </rPr>
      <t>SB(L)</t>
    </r>
  </si>
  <si>
    <t>10</t>
  </si>
  <si>
    <t>Atliktas šiluminės ir karšto vandens trasos remontas, proc.</t>
  </si>
  <si>
    <t>11</t>
  </si>
  <si>
    <t>2018-ųjų metų asignavimų planas</t>
  </si>
  <si>
    <t>2020-ųjų metų lėšų projektas</t>
  </si>
  <si>
    <t>2020 m.</t>
  </si>
  <si>
    <t>Įrengtas liftas, vnt.</t>
  </si>
  <si>
    <t>Nupirktas automobilis</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</si>
  <si>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</si>
  <si>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</si>
  <si>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</si>
  <si>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</si>
  <si>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</si>
  <si>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Modernizuotas savivaldybių visuomenės sveikatos biuras</t>
  </si>
  <si>
    <t>Sveikatos ir su sveikata  susijusių dienų minėjimo renginių organizavimas</t>
  </si>
  <si>
    <t>Renginių skaičius</t>
  </si>
  <si>
    <t>Atlikta gyventojų sveikatos būklės savivaldybėje analizė, tyrimas</t>
  </si>
  <si>
    <t>34</t>
  </si>
  <si>
    <t>220</t>
  </si>
  <si>
    <t>230</t>
  </si>
  <si>
    <t>Vaikų, gavusių palityvios pagalbos  paslaugas, skaičius</t>
  </si>
  <si>
    <t>2</t>
  </si>
  <si>
    <t>14</t>
  </si>
  <si>
    <t>40</t>
  </si>
  <si>
    <t>Asmens būklės peržiūrėjimo bylų skaičius</t>
  </si>
  <si>
    <t>92</t>
  </si>
  <si>
    <t>Parengtų išvadų skaičius</t>
  </si>
  <si>
    <t>200</t>
  </si>
  <si>
    <t>Įsigytos funkcinės lovos</t>
  </si>
  <si>
    <t xml:space="preserve">Parengtas techninis projektas, vnt. </t>
  </si>
  <si>
    <t>Įrengta liftų, vnt.</t>
  </si>
  <si>
    <r>
      <rPr>
        <sz val="10"/>
        <rFont val="Times New Roman"/>
        <family val="1"/>
        <charset val="186"/>
      </rPr>
      <t>Valstybės biudžeto lėšos</t>
    </r>
    <r>
      <rPr>
        <b/>
        <sz val="10"/>
        <rFont val="Times New Roman"/>
        <family val="1"/>
        <charset val="186"/>
      </rPr>
      <t xml:space="preserve"> LRVB</t>
    </r>
  </si>
  <si>
    <t xml:space="preserve">Klaipėdos medicininės slaugos ligoninės remontas ir įrangos įsigijimas </t>
  </si>
  <si>
    <r>
      <t xml:space="preserve">Pastato Taikos pr. 76 modernizavimas </t>
    </r>
    <r>
      <rPr>
        <sz val="10"/>
        <rFont val="Times New Roman"/>
        <family val="1"/>
        <charset val="186"/>
      </rPr>
      <t xml:space="preserve">(pastato lauko sienų apšiltinimas, laiptinių remontas) </t>
    </r>
  </si>
  <si>
    <t>Įrengtas krovininis keltuvas</t>
  </si>
  <si>
    <t>Atlikta darbų, proc.</t>
  </si>
  <si>
    <t>Atlikta rangos darbų, proc.</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</si>
  <si>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</si>
  <si>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</si>
  <si>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</si>
  <si>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</si>
  <si>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</si>
  <si>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</si>
  <si>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Atlikta modernizavimo darbų, proc.</t>
  </si>
  <si>
    <t xml:space="preserve"> 2018–2020 M. KLAIPĖDOS MIESTO SAVIVALDYBĖS</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</si>
  <si>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</si>
  <si>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 xml:space="preserve">Naujo greitosios medicinos pagalbos automobilio </t>
    </r>
    <r>
      <rPr>
        <sz val="10"/>
        <rFont val="Times New Roman"/>
        <family val="1"/>
        <charset val="186"/>
      </rPr>
      <t>su reanimacine įranga įsigijimas VšĮ Klaipėdos vaikų ligoninei</t>
    </r>
  </si>
  <si>
    <r>
      <t xml:space="preserve">Administracinės paskirties pastato J. Karoso g. 12, Klaipėda, rekonstravimas </t>
    </r>
    <r>
      <rPr>
        <sz val="10"/>
        <rFont val="Times New Roman"/>
        <family val="1"/>
        <charset val="186"/>
      </rPr>
      <t xml:space="preserve">į gydymo paskirties pastatą </t>
    </r>
  </si>
  <si>
    <r>
      <t xml:space="preserve">Psichikos sveikatos centro </t>
    </r>
    <r>
      <rPr>
        <sz val="10"/>
        <rFont val="Times New Roman"/>
        <family val="1"/>
        <charset val="186"/>
      </rPr>
      <t xml:space="preserve">Narkomanų detoksikacijos skyriaus Galinio Pylimo g. 3, Klaipėdoje, remontas  </t>
    </r>
  </si>
  <si>
    <t>Visuomenės sveikatos priežiūros paslaugomis, teikiamomis Klaipėdos miesto bendruomenei, besinaudojančių dalyvių skaičius</t>
  </si>
  <si>
    <t>Projekto „Klaipėdos miesto  tikslinių gyventojų grupių sveikos gyvensenos skatinimas“ įgyvendinimas</t>
  </si>
  <si>
    <r>
      <t>VšĮ Klaipėdos sveikatos priežiūros centro (Taikos pr. 76) kapitalo suformavimas</t>
    </r>
    <r>
      <rPr>
        <sz val="10"/>
        <rFont val="Times New Roman"/>
        <family val="1"/>
        <charset val="186"/>
      </rPr>
      <t xml:space="preserve">, siekiant įrengti oftalmologinį kabinetą </t>
    </r>
  </si>
  <si>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4C dalies 2 ir 3 aukštuose, proc.</t>
    </r>
  </si>
  <si>
    <t xml:space="preserve"> - trumpalaikės socialinės globos (atokvėpio) paslaugos prieinamumo didinimas</t>
  </si>
  <si>
    <t>Sutvarkyta teritorija, 1900 kv. m, proc.</t>
  </si>
  <si>
    <r>
      <t xml:space="preserve">Europos Sąjungos paramos lėšos, kurios įtrauktos į savivaldybės biudžetą </t>
    </r>
    <r>
      <rPr>
        <b/>
        <sz val="10"/>
        <rFont val="Times New Roman"/>
        <family val="1"/>
        <charset val="186"/>
      </rPr>
      <t>SB(ES)</t>
    </r>
  </si>
  <si>
    <t>_____________________________</t>
  </si>
  <si>
    <t>Projekto „For Better Health“ („Geresnei sveikatai“) įgyvendinimas</t>
  </si>
  <si>
    <t>Siūlomas keisti 2018-ųjų metų asignavimų planas</t>
  </si>
  <si>
    <t>2018 m. asignavimų planas</t>
  </si>
  <si>
    <t>2019 m. asignavimų planas</t>
  </si>
  <si>
    <t>2020 m. asignavimų planas</t>
  </si>
  <si>
    <t>Siūlomas keisti 2018 m. asignavimų planas</t>
  </si>
  <si>
    <t>Paaiškinimai</t>
  </si>
  <si>
    <t>URBACT III projekto „Žaidimų paradigma“ įgyvendinimas</t>
  </si>
  <si>
    <r>
      <rPr>
        <b/>
        <sz val="10"/>
        <rFont val="Times New Roman"/>
        <family val="1"/>
        <charset val="186"/>
      </rPr>
      <t xml:space="preserve">Sraigtasparnių nusileidimo aikštelės </t>
    </r>
    <r>
      <rPr>
        <sz val="10"/>
        <rFont val="Times New Roman"/>
        <family val="1"/>
        <charset val="186"/>
      </rPr>
      <t xml:space="preserve">įrengimas ligoninių miestelyje   </t>
    </r>
  </si>
  <si>
    <t xml:space="preserve">Projekto „Socialinės paramos priemonių teikimas tuberkulioze sergantiems Klaipėdos miesto gyventojams (DOTS kabineto pacientai)“ įgyvendinimas  </t>
  </si>
  <si>
    <t>Suteikta socialinė parama maisto talonais, pacientų skaičius</t>
  </si>
  <si>
    <t>73</t>
  </si>
  <si>
    <t>Parengta projekto paraiška</t>
  </si>
  <si>
    <t xml:space="preserve">Organizuota vizitų, sk. </t>
  </si>
  <si>
    <t>Organizuota vizitų, skaičius</t>
  </si>
  <si>
    <r>
      <t xml:space="preserve">Pajamų įmokų už paslaugas lėšų likutis </t>
    </r>
    <r>
      <rPr>
        <b/>
        <sz val="10"/>
        <rFont val="Times New Roman"/>
        <family val="1"/>
      </rPr>
      <t>SB(SPL)</t>
    </r>
  </si>
  <si>
    <r>
      <t xml:space="preserve">Savivaldybės aplinkos apsaugos rėmimo specialiosios programos lėšos </t>
    </r>
    <r>
      <rPr>
        <b/>
        <sz val="10"/>
        <rFont val="Times New Roman"/>
        <family val="1"/>
      </rPr>
      <t>SB(AAL)</t>
    </r>
  </si>
  <si>
    <r>
      <t xml:space="preserve">Savivaldybės aplinkos apsaugos rėmimo specialiosios programos lėšų likuitis </t>
    </r>
    <r>
      <rPr>
        <b/>
        <sz val="10"/>
        <rFont val="Times New Roman"/>
        <family val="1"/>
      </rPr>
      <t>SB(AAL)</t>
    </r>
  </si>
  <si>
    <t>2019-ųjų metų asignavimų planas</t>
  </si>
  <si>
    <t>Siūlomas keisti 2019-ųjų metų asignavimų planas</t>
  </si>
  <si>
    <t>2020-ųjų metų asignavimų planas</t>
  </si>
  <si>
    <t>Siūlomas keisti 2020-ųjų metų asignavimų planas</t>
  </si>
  <si>
    <t>Siūlomas keisti 2019 m. asignavimų planas</t>
  </si>
  <si>
    <t>Siūlomas keisti 2020 m. asignavimų planas</t>
  </si>
  <si>
    <t>Išlaikomas budinčio odontologo etatas</t>
  </si>
  <si>
    <t>__________________________________________</t>
  </si>
  <si>
    <r>
      <rPr>
        <b/>
        <sz val="10"/>
        <color rgb="FFFF0000"/>
        <rFont val="Times New Roman"/>
        <family val="1"/>
        <charset val="186"/>
      </rPr>
      <t xml:space="preserve">VšĮ Klaipėdos universitetinės ligoninės </t>
    </r>
    <r>
      <rPr>
        <sz val="10"/>
        <color rgb="FFFF0000"/>
        <rFont val="Times New Roman"/>
        <family val="1"/>
        <charset val="186"/>
      </rPr>
      <t xml:space="preserve">dalies pastato Liepojos g. 39 rekonstravimas  </t>
    </r>
  </si>
  <si>
    <t>Siūloma padidinti priemonės finansavimo apimtį 2019-2020 m., nes BĮ Klaipėdos miesto visuomenės sveikatos biuras teiks paraišką dalyvauti  projekto II etape.</t>
  </si>
  <si>
    <r>
      <t>Įrengta 839 m</t>
    </r>
    <r>
      <rPr>
        <vertAlign val="superscript"/>
        <sz val="10"/>
        <rFont val="Times New Roman"/>
        <family val="1"/>
      </rPr>
      <t xml:space="preserve">2 </t>
    </r>
    <r>
      <rPr>
        <sz val="10"/>
        <rFont val="Times New Roman"/>
        <family val="1"/>
      </rPr>
      <t>klinikinė diagnostinė laboratorija ligoninės korpuso Nr. 4C dalies 2 ir 3 aukštuose, proc.</t>
    </r>
  </si>
  <si>
    <r>
      <t xml:space="preserve">20  </t>
    </r>
    <r>
      <rPr>
        <strike/>
        <sz val="10"/>
        <color rgb="FFFF0000"/>
        <rFont val="Times New Roman"/>
        <family val="1"/>
      </rPr>
      <t>40</t>
    </r>
  </si>
  <si>
    <t>Siūloma mažinti priemonės finansavimo apimtį 2018 m. ir atitinkamai padidinti 2019 m. bei tikslinti vertinimo kriterijaus reikšmę.  Ilgiau negu planuota truko techninio projekto rengimo darbai. 2018 m. spalio mėn. gauta teigiama projekto ekspertizė, projektas bus keliamas į infostatybos sistemą statybą leidžiančiam dokumentui gauti.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</si>
</sst>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vertAlign val="superscript"/>
      <sz val="10"/>
      <name val="Times New Roman"/>
      <family val="1"/>
      <charset val="186"/>
    </font>
    <font>
      <i/>
      <sz val="10"/>
      <name val="Times New Roman"/>
      <family val="1"/>
      <charset val="186"/>
    </font>
    <font>
      <sz val="9"/>
      <name val="Times New Roman"/>
      <family val="1"/>
    </font>
    <font>
      <b/>
      <sz val="9"/>
      <color indexed="81"/>
      <name val="Tahoma"/>
      <family val="2"/>
      <charset val="186"/>
    </font>
    <font>
      <b/>
      <sz val="10"/>
      <color rgb="FFFF0000"/>
      <name val="Times New Roman"/>
      <family val="1"/>
      <charset val="186"/>
    </font>
    <font>
      <sz val="10"/>
      <color rgb="FFFF0000"/>
      <name val="Times New Roman"/>
      <family val="1"/>
    </font>
    <font>
      <vertAlign val="superscript"/>
      <sz val="10"/>
      <name val="Times New Roman"/>
      <family val="1"/>
    </font>
    <font>
      <strike/>
      <sz val="10"/>
      <color rgb="FFFF0000"/>
      <name val="Times New Roman"/>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01">
    <xf numFmtId="0" fontId="0" fillId="0" borderId="0" xfId="0"/>
    <xf numFmtId="0" fontId="2" fillId="0" borderId="0" xfId="0" applyFont="1"/>
    <xf numFmtId="0" fontId="3" fillId="0" borderId="5" xfId="0" applyFont="1" applyFill="1" applyBorder="1" applyAlignment="1">
      <alignment vertical="top" wrapText="1"/>
    </xf>
    <xf numFmtId="0" fontId="1" fillId="0" borderId="28" xfId="0" applyFont="1" applyBorder="1" applyAlignment="1">
      <alignment horizontal="center" vertical="top"/>
    </xf>
    <xf numFmtId="0" fontId="1" fillId="3" borderId="4" xfId="0" applyFont="1" applyFill="1" applyBorder="1" applyAlignment="1">
      <alignment horizontal="center" vertical="top"/>
    </xf>
    <xf numFmtId="0" fontId="1" fillId="3"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3" borderId="10"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6"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5" borderId="38" xfId="0" applyFont="1" applyFill="1" applyBorder="1" applyAlignment="1">
      <alignment horizontal="center" vertical="top"/>
    </xf>
    <xf numFmtId="164" fontId="3" fillId="5"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164" fontId="1" fillId="0" borderId="44"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4" borderId="44" xfId="0" applyFont="1" applyFill="1" applyBorder="1" applyAlignment="1">
      <alignment horizontal="center" vertical="top"/>
    </xf>
    <xf numFmtId="0" fontId="1" fillId="4" borderId="53" xfId="0" applyFont="1" applyFill="1" applyBorder="1" applyAlignment="1">
      <alignment horizontal="center" vertical="top"/>
    </xf>
    <xf numFmtId="164" fontId="1" fillId="4" borderId="56" xfId="0" applyNumberFormat="1" applyFont="1" applyFill="1" applyBorder="1" applyAlignment="1">
      <alignment horizontal="center" vertical="top"/>
    </xf>
    <xf numFmtId="164" fontId="1" fillId="4" borderId="57" xfId="0" applyNumberFormat="1" applyFont="1" applyFill="1" applyBorder="1" applyAlignment="1">
      <alignment horizontal="center" vertical="top" wrapText="1"/>
    </xf>
    <xf numFmtId="49" fontId="5" fillId="2" borderId="16" xfId="0" applyNumberFormat="1" applyFont="1" applyFill="1" applyBorder="1" applyAlignment="1">
      <alignment vertical="top"/>
    </xf>
    <xf numFmtId="0" fontId="3" fillId="5" borderId="45" xfId="0" applyFont="1" applyFill="1" applyBorder="1" applyAlignment="1">
      <alignment horizontal="center" vertical="top"/>
    </xf>
    <xf numFmtId="164" fontId="1" fillId="4" borderId="42" xfId="0" applyNumberFormat="1" applyFont="1" applyFill="1" applyBorder="1" applyAlignment="1">
      <alignment horizontal="center" vertical="top"/>
    </xf>
    <xf numFmtId="49" fontId="5" fillId="2" borderId="60" xfId="0" applyNumberFormat="1" applyFont="1" applyFill="1" applyBorder="1" applyAlignment="1">
      <alignment horizontal="center" vertical="top"/>
    </xf>
    <xf numFmtId="49" fontId="5" fillId="2" borderId="61" xfId="0" applyNumberFormat="1" applyFont="1" applyFill="1" applyBorder="1" applyAlignment="1">
      <alignment horizontal="center" vertical="top"/>
    </xf>
    <xf numFmtId="49" fontId="5" fillId="2" borderId="4" xfId="0" applyNumberFormat="1" applyFont="1" applyFill="1" applyBorder="1" applyAlignment="1">
      <alignment vertical="top"/>
    </xf>
    <xf numFmtId="0" fontId="1" fillId="0" borderId="6" xfId="0" applyFont="1" applyBorder="1" applyAlignment="1">
      <alignment horizontal="center" vertical="top" wrapText="1"/>
    </xf>
    <xf numFmtId="49" fontId="5" fillId="2" borderId="10" xfId="0" applyNumberFormat="1" applyFont="1" applyFill="1" applyBorder="1" applyAlignment="1">
      <alignment vertical="top"/>
    </xf>
    <xf numFmtId="0" fontId="1" fillId="0" borderId="57" xfId="0" applyFont="1" applyBorder="1" applyAlignment="1">
      <alignment horizontal="center" vertical="top" wrapText="1"/>
    </xf>
    <xf numFmtId="0" fontId="3" fillId="5" borderId="38" xfId="0" applyFont="1" applyFill="1" applyBorder="1" applyAlignment="1">
      <alignment horizontal="right" vertical="top" wrapText="1"/>
    </xf>
    <xf numFmtId="0" fontId="1" fillId="0" borderId="6" xfId="0" applyFont="1" applyBorder="1" applyAlignment="1">
      <alignment horizontal="center" vertical="top"/>
    </xf>
    <xf numFmtId="1" fontId="1" fillId="0" borderId="5" xfId="0" applyNumberFormat="1" applyFont="1" applyBorder="1" applyAlignment="1">
      <alignment horizontal="center" vertical="top"/>
    </xf>
    <xf numFmtId="164" fontId="3" fillId="5" borderId="38"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1" fillId="0" borderId="2" xfId="0" applyFont="1" applyFill="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164" fontId="1" fillId="0" borderId="57" xfId="0" applyNumberFormat="1" applyFont="1" applyBorder="1" applyAlignment="1">
      <alignment horizontal="center" vertical="top" wrapText="1"/>
    </xf>
    <xf numFmtId="0" fontId="4" fillId="4" borderId="0" xfId="0" applyFont="1" applyFill="1" applyAlignment="1">
      <alignment vertical="top"/>
    </xf>
    <xf numFmtId="164" fontId="1" fillId="4" borderId="8" xfId="0" applyNumberFormat="1" applyFont="1" applyFill="1" applyBorder="1" applyAlignment="1">
      <alignment horizontal="center" vertical="top" wrapText="1"/>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3" borderId="40" xfId="0" applyNumberFormat="1" applyFont="1" applyFill="1" applyBorder="1" applyAlignment="1">
      <alignment vertical="top"/>
    </xf>
    <xf numFmtId="49" fontId="5" fillId="3" borderId="25" xfId="0" applyNumberFormat="1" applyFont="1" applyFill="1" applyBorder="1" applyAlignment="1">
      <alignment vertical="top"/>
    </xf>
    <xf numFmtId="0" fontId="9" fillId="0" borderId="0" xfId="0" applyFont="1"/>
    <xf numFmtId="49" fontId="3" fillId="2" borderId="25"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1" fillId="4" borderId="54" xfId="0" applyFont="1" applyFill="1" applyBorder="1" applyAlignment="1">
      <alignment horizontal="center" vertical="top" wrapText="1"/>
    </xf>
    <xf numFmtId="0" fontId="1" fillId="4" borderId="55" xfId="0" applyFont="1" applyFill="1" applyBorder="1" applyAlignment="1">
      <alignment horizontal="center" vertical="top" wrapText="1"/>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60"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49" fontId="3" fillId="2" borderId="4" xfId="0" applyNumberFormat="1" applyFont="1" applyFill="1" applyBorder="1" applyAlignment="1">
      <alignment vertical="top"/>
    </xf>
    <xf numFmtId="0" fontId="1" fillId="0" borderId="29" xfId="0" applyFont="1" applyFill="1" applyBorder="1" applyAlignment="1">
      <alignment vertical="top" wrapText="1"/>
    </xf>
    <xf numFmtId="49" fontId="1" fillId="0" borderId="3" xfId="0" applyNumberFormat="1" applyFont="1" applyFill="1" applyBorder="1" applyAlignment="1">
      <alignment horizontal="center" vertical="top"/>
    </xf>
    <xf numFmtId="49" fontId="3" fillId="2" borderId="10" xfId="0" applyNumberFormat="1" applyFont="1" applyFill="1" applyBorder="1" applyAlignment="1">
      <alignment vertical="top"/>
    </xf>
    <xf numFmtId="49" fontId="3" fillId="3" borderId="31" xfId="0" applyNumberFormat="1" applyFont="1" applyFill="1" applyBorder="1" applyAlignment="1">
      <alignment vertical="top"/>
    </xf>
    <xf numFmtId="49" fontId="1" fillId="0" borderId="9" xfId="0" applyNumberFormat="1" applyFont="1" applyFill="1" applyBorder="1" applyAlignment="1">
      <alignment horizontal="center" vertical="top"/>
    </xf>
    <xf numFmtId="0" fontId="12" fillId="0" borderId="0" xfId="0" applyFont="1"/>
    <xf numFmtId="0" fontId="1" fillId="0" borderId="29"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164" fontId="1" fillId="0" borderId="53" xfId="0" applyNumberFormat="1" applyFont="1" applyFill="1" applyBorder="1" applyAlignment="1">
      <alignment horizontal="center" vertical="top"/>
    </xf>
    <xf numFmtId="0" fontId="1" fillId="4" borderId="11" xfId="0"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0" fontId="1" fillId="4" borderId="10" xfId="0" applyFont="1" applyFill="1" applyBorder="1" applyAlignment="1">
      <alignment horizontal="center" vertical="top" wrapText="1"/>
    </xf>
    <xf numFmtId="0" fontId="12"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164" fontId="1" fillId="0" borderId="0" xfId="0" applyNumberFormat="1" applyFont="1" applyFill="1" applyBorder="1" applyAlignment="1">
      <alignment horizontal="center" vertical="top"/>
    </xf>
    <xf numFmtId="164" fontId="3" fillId="5" borderId="45"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xf>
    <xf numFmtId="0" fontId="13" fillId="0" borderId="0" xfId="0" applyFont="1"/>
    <xf numFmtId="0" fontId="1" fillId="0" borderId="50" xfId="0" applyFont="1" applyBorder="1" applyAlignment="1">
      <alignment horizontal="center" vertical="top" wrapText="1"/>
    </xf>
    <xf numFmtId="49" fontId="5" fillId="3" borderId="10" xfId="0" applyNumberFormat="1" applyFont="1" applyFill="1" applyBorder="1" applyAlignment="1">
      <alignment vertical="top"/>
    </xf>
    <xf numFmtId="0" fontId="1" fillId="0" borderId="31" xfId="0" applyFont="1" applyBorder="1" applyAlignment="1">
      <alignment vertical="top" wrapText="1"/>
    </xf>
    <xf numFmtId="0" fontId="4" fillId="0" borderId="72" xfId="0" applyFont="1" applyFill="1" applyBorder="1" applyAlignment="1">
      <alignment vertical="top" wrapText="1"/>
    </xf>
    <xf numFmtId="0" fontId="1" fillId="0" borderId="50" xfId="0" applyFont="1" applyBorder="1" applyAlignment="1">
      <alignment horizontal="center" vertical="top"/>
    </xf>
    <xf numFmtId="164" fontId="1" fillId="0" borderId="29"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0" borderId="56" xfId="0" applyNumberFormat="1" applyFont="1" applyBorder="1" applyAlignment="1">
      <alignment horizontal="center" vertical="top" wrapText="1"/>
    </xf>
    <xf numFmtId="49" fontId="3" fillId="2"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72"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1" fillId="4" borderId="44" xfId="0" applyNumberFormat="1" applyFont="1" applyFill="1" applyBorder="1" applyAlignment="1">
      <alignment horizontal="center" vertical="top" wrapText="1"/>
    </xf>
    <xf numFmtId="0" fontId="1" fillId="4" borderId="43" xfId="0" applyFont="1" applyFill="1" applyBorder="1" applyAlignment="1">
      <alignment horizontal="center" vertical="top"/>
    </xf>
    <xf numFmtId="164" fontId="12" fillId="0" borderId="0" xfId="0" applyNumberFormat="1" applyFont="1"/>
    <xf numFmtId="164" fontId="2" fillId="0" borderId="0" xfId="0" applyNumberFormat="1" applyFont="1"/>
    <xf numFmtId="165" fontId="1" fillId="0" borderId="0" xfId="0" applyNumberFormat="1" applyFont="1" applyFill="1" applyBorder="1" applyAlignment="1">
      <alignment horizontal="center" vertical="top"/>
    </xf>
    <xf numFmtId="0" fontId="2" fillId="0" borderId="0" xfId="0" applyFont="1" applyAlignment="1">
      <alignment horizontal="center"/>
    </xf>
    <xf numFmtId="0" fontId="2" fillId="4" borderId="0" xfId="0" applyFont="1" applyFill="1" applyAlignment="1">
      <alignment horizontal="center"/>
    </xf>
    <xf numFmtId="0" fontId="1" fillId="0" borderId="37" xfId="0" applyFont="1" applyBorder="1" applyAlignment="1">
      <alignment vertical="center" textRotation="90"/>
    </xf>
    <xf numFmtId="164" fontId="6" fillId="0" borderId="57" xfId="0" applyNumberFormat="1" applyFont="1" applyBorder="1" applyAlignment="1">
      <alignment horizontal="center" vertical="top" wrapText="1"/>
    </xf>
    <xf numFmtId="164" fontId="1" fillId="4" borderId="42" xfId="0" applyNumberFormat="1" applyFont="1" applyFill="1" applyBorder="1" applyAlignment="1">
      <alignment horizontal="center" vertical="top" wrapText="1"/>
    </xf>
    <xf numFmtId="1" fontId="4" fillId="4" borderId="34"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64" fontId="1" fillId="4" borderId="64" xfId="0" applyNumberFormat="1" applyFont="1" applyFill="1" applyBorder="1" applyAlignment="1">
      <alignment horizontal="center" vertical="top" wrapText="1"/>
    </xf>
    <xf numFmtId="1" fontId="4" fillId="4"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1" fontId="4" fillId="4" borderId="31" xfId="0" applyNumberFormat="1" applyFont="1" applyFill="1" applyBorder="1" applyAlignment="1">
      <alignment horizontal="center" vertical="top" wrapText="1"/>
    </xf>
    <xf numFmtId="49" fontId="2" fillId="0" borderId="17" xfId="0" applyNumberFormat="1" applyFont="1" applyBorder="1" applyAlignment="1">
      <alignment horizontal="center"/>
    </xf>
    <xf numFmtId="164" fontId="1" fillId="4" borderId="47" xfId="0" applyNumberFormat="1" applyFont="1" applyFill="1" applyBorder="1" applyAlignment="1">
      <alignment horizontal="center" vertical="top"/>
    </xf>
    <xf numFmtId="165" fontId="4" fillId="4" borderId="57"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xf>
    <xf numFmtId="0" fontId="1" fillId="4" borderId="30" xfId="0" applyFont="1" applyFill="1" applyBorder="1" applyAlignment="1">
      <alignment vertical="top" wrapText="1"/>
    </xf>
    <xf numFmtId="164" fontId="1" fillId="4" borderId="29" xfId="0" applyNumberFormat="1" applyFont="1" applyFill="1" applyBorder="1" applyAlignment="1">
      <alignment horizontal="center" vertical="top"/>
    </xf>
    <xf numFmtId="0" fontId="1" fillId="4" borderId="49" xfId="0" applyFont="1" applyFill="1" applyBorder="1" applyAlignment="1">
      <alignment horizontal="center" vertical="top"/>
    </xf>
    <xf numFmtId="165" fontId="3" fillId="5" borderId="38" xfId="0" applyNumberFormat="1" applyFont="1" applyFill="1" applyBorder="1" applyAlignment="1">
      <alignment horizontal="center" vertical="top" wrapText="1"/>
    </xf>
    <xf numFmtId="165" fontId="1" fillId="4" borderId="25" xfId="0" applyNumberFormat="1" applyFont="1" applyFill="1" applyBorder="1" applyAlignment="1">
      <alignment horizontal="left" vertical="top" wrapText="1"/>
    </xf>
    <xf numFmtId="165" fontId="1" fillId="4" borderId="23" xfId="0" applyNumberFormat="1" applyFont="1" applyFill="1" applyBorder="1" applyAlignment="1">
      <alignment horizontal="center" vertical="center" textRotation="90" wrapText="1"/>
    </xf>
    <xf numFmtId="164" fontId="1" fillId="4" borderId="32" xfId="0" applyNumberFormat="1" applyFont="1" applyFill="1" applyBorder="1" applyAlignment="1">
      <alignment horizontal="center" vertical="top" wrapText="1"/>
    </xf>
    <xf numFmtId="0" fontId="1" fillId="0" borderId="33" xfId="0" applyFont="1" applyBorder="1" applyAlignment="1">
      <alignment horizontal="center" vertical="top" wrapText="1"/>
    </xf>
    <xf numFmtId="164" fontId="1" fillId="3" borderId="33" xfId="0" applyNumberFormat="1" applyFont="1" applyFill="1" applyBorder="1" applyAlignment="1">
      <alignment horizontal="center" vertical="top"/>
    </xf>
    <xf numFmtId="0" fontId="1" fillId="4" borderId="6" xfId="0" applyFont="1" applyFill="1" applyBorder="1" applyAlignment="1">
      <alignment horizontal="center" vertical="top"/>
    </xf>
    <xf numFmtId="1" fontId="4" fillId="4" borderId="55" xfId="0" applyNumberFormat="1" applyFont="1" applyFill="1" applyBorder="1" applyAlignment="1">
      <alignment horizontal="center" vertical="top" wrapText="1"/>
    </xf>
    <xf numFmtId="1" fontId="4" fillId="4" borderId="11" xfId="0" applyNumberFormat="1" applyFont="1" applyFill="1" applyBorder="1" applyAlignment="1">
      <alignment horizontal="center" vertical="top" wrapText="1"/>
    </xf>
    <xf numFmtId="49" fontId="5" fillId="2" borderId="36"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49" fontId="3" fillId="2" borderId="48"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1" fillId="0" borderId="73"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70"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4"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4" xfId="0" applyNumberFormat="1" applyFont="1" applyFill="1" applyBorder="1" applyAlignment="1">
      <alignment horizontal="center" vertical="top"/>
    </xf>
    <xf numFmtId="164" fontId="1" fillId="4" borderId="68"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xf>
    <xf numFmtId="164" fontId="3" fillId="5" borderId="39"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164" fontId="1" fillId="0" borderId="68" xfId="0" applyNumberFormat="1" applyFont="1" applyBorder="1" applyAlignment="1">
      <alignment horizontal="center" vertical="top" wrapText="1"/>
    </xf>
    <xf numFmtId="164" fontId="6" fillId="0" borderId="68" xfId="0" applyNumberFormat="1" applyFont="1" applyBorder="1" applyAlignment="1">
      <alignment horizontal="center" vertical="top" wrapText="1"/>
    </xf>
    <xf numFmtId="164" fontId="1" fillId="0" borderId="9" xfId="0" applyNumberFormat="1" applyFont="1" applyBorder="1" applyAlignment="1">
      <alignment horizontal="center" vertical="top" wrapText="1"/>
    </xf>
    <xf numFmtId="164" fontId="6" fillId="0" borderId="9" xfId="0" applyNumberFormat="1" applyFont="1" applyBorder="1" applyAlignment="1">
      <alignment horizontal="center" vertical="top" wrapText="1"/>
    </xf>
    <xf numFmtId="0" fontId="1" fillId="0" borderId="8" xfId="0" applyFont="1" applyFill="1" applyBorder="1" applyAlignment="1">
      <alignment horizontal="left" vertical="top" wrapText="1"/>
    </xf>
    <xf numFmtId="49" fontId="5" fillId="3" borderId="31" xfId="0" applyNumberFormat="1" applyFont="1" applyFill="1" applyBorder="1" applyAlignment="1">
      <alignment vertical="top"/>
    </xf>
    <xf numFmtId="164" fontId="1" fillId="0" borderId="47"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3" fillId="5" borderId="65"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xf>
    <xf numFmtId="164" fontId="3" fillId="5" borderId="65"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7"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0" fontId="1" fillId="4" borderId="57" xfId="0" applyFont="1" applyFill="1" applyBorder="1" applyAlignment="1">
      <alignment horizontal="center" vertical="top"/>
    </xf>
    <xf numFmtId="164" fontId="1" fillId="3" borderId="44" xfId="0" applyNumberFormat="1" applyFont="1" applyFill="1" applyBorder="1" applyAlignment="1">
      <alignment horizontal="center" vertical="top"/>
    </xf>
    <xf numFmtId="0" fontId="1" fillId="0" borderId="37" xfId="0" applyFont="1" applyFill="1" applyBorder="1" applyAlignment="1">
      <alignment vertical="top" wrapText="1"/>
    </xf>
    <xf numFmtId="0" fontId="1" fillId="4" borderId="4"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28" xfId="0"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0" fontId="1" fillId="0" borderId="25" xfId="0"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49" fontId="1" fillId="0" borderId="54"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3" fillId="5" borderId="14"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0" fontId="2" fillId="0" borderId="74" xfId="0" applyFont="1" applyBorder="1" applyAlignment="1">
      <alignment vertical="top" wrapText="1"/>
    </xf>
    <xf numFmtId="164" fontId="1" fillId="0" borderId="63" xfId="0" applyNumberFormat="1" applyFont="1" applyBorder="1" applyAlignment="1">
      <alignment horizontal="center" vertical="top" wrapText="1"/>
    </xf>
    <xf numFmtId="164" fontId="6" fillId="0" borderId="63" xfId="0" applyNumberFormat="1" applyFont="1" applyBorder="1" applyAlignment="1">
      <alignment horizontal="center" vertical="top" wrapText="1"/>
    </xf>
    <xf numFmtId="0" fontId="1" fillId="0" borderId="43" xfId="0" applyFont="1" applyBorder="1" applyAlignment="1">
      <alignment horizontal="center" vertical="top"/>
    </xf>
    <xf numFmtId="164" fontId="1" fillId="0" borderId="2"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0" fontId="1" fillId="0" borderId="58" xfId="0" applyFont="1" applyFill="1" applyBorder="1" applyAlignment="1">
      <alignment horizontal="center" vertical="top" wrapText="1"/>
    </xf>
    <xf numFmtId="164" fontId="1" fillId="3" borderId="0"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0" fontId="1" fillId="3"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0" fontId="1" fillId="0" borderId="31"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4" xfId="0" applyFont="1" applyFill="1" applyBorder="1" applyAlignment="1">
      <alignment horizontal="center" vertical="top" wrapText="1"/>
    </xf>
    <xf numFmtId="49" fontId="1" fillId="0" borderId="68"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1" fontId="1" fillId="0" borderId="73" xfId="0" applyNumberFormat="1" applyFont="1" applyFill="1" applyBorder="1" applyAlignment="1">
      <alignment horizontal="center" vertical="top"/>
    </xf>
    <xf numFmtId="49" fontId="1" fillId="0" borderId="7"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1" fontId="1" fillId="0" borderId="40" xfId="0" applyNumberFormat="1" applyFont="1" applyBorder="1" applyAlignment="1">
      <alignment horizontal="center" vertical="top"/>
    </xf>
    <xf numFmtId="1" fontId="1" fillId="0" borderId="34" xfId="0" applyNumberFormat="1" applyFont="1" applyBorder="1" applyAlignment="1">
      <alignment horizontal="center" vertical="top"/>
    </xf>
    <xf numFmtId="1" fontId="2" fillId="0" borderId="31" xfId="0" applyNumberFormat="1" applyFont="1" applyBorder="1" applyAlignment="1">
      <alignment horizontal="center"/>
    </xf>
    <xf numFmtId="49" fontId="2" fillId="0" borderId="25" xfId="0" applyNumberFormat="1" applyFont="1" applyBorder="1" applyAlignment="1">
      <alignment horizontal="center"/>
    </xf>
    <xf numFmtId="1" fontId="4" fillId="4" borderId="5" xfId="0" applyNumberFormat="1" applyFont="1" applyFill="1" applyBorder="1" applyAlignment="1">
      <alignment horizontal="center" vertical="top" wrapText="1"/>
    </xf>
    <xf numFmtId="165" fontId="1" fillId="4" borderId="40" xfId="0" applyNumberFormat="1" applyFont="1" applyFill="1" applyBorder="1" applyAlignment="1">
      <alignment horizontal="left" vertical="top" wrapText="1"/>
    </xf>
    <xf numFmtId="0" fontId="4" fillId="4" borderId="13" xfId="0" applyFont="1" applyFill="1" applyBorder="1" applyAlignment="1">
      <alignment horizontal="center" vertical="top" wrapText="1"/>
    </xf>
    <xf numFmtId="0" fontId="1" fillId="0" borderId="26" xfId="0"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0" fontId="1" fillId="4" borderId="37" xfId="0" applyFont="1" applyFill="1" applyBorder="1" applyAlignment="1">
      <alignment vertical="top" wrapText="1"/>
    </xf>
    <xf numFmtId="0" fontId="1" fillId="4" borderId="16"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4" borderId="17" xfId="0"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71" xfId="0" applyNumberFormat="1" applyFont="1" applyFill="1" applyBorder="1" applyAlignment="1">
      <alignment horizontal="center" vertical="top"/>
    </xf>
    <xf numFmtId="49" fontId="1" fillId="0" borderId="55" xfId="0" applyNumberFormat="1" applyFont="1" applyFill="1" applyBorder="1" applyAlignment="1">
      <alignment horizontal="center" vertical="top"/>
    </xf>
    <xf numFmtId="0" fontId="4" fillId="0" borderId="14" xfId="0" applyFont="1" applyFill="1" applyBorder="1" applyAlignment="1">
      <alignment vertical="top" wrapText="1"/>
    </xf>
    <xf numFmtId="0" fontId="1" fillId="4" borderId="27" xfId="0" applyFont="1" applyFill="1" applyBorder="1" applyAlignment="1">
      <alignment vertical="top" wrapText="1"/>
    </xf>
    <xf numFmtId="0" fontId="1" fillId="4" borderId="40" xfId="0" applyFont="1" applyFill="1" applyBorder="1" applyAlignment="1">
      <alignment horizontal="center" vertical="top" wrapText="1"/>
    </xf>
    <xf numFmtId="0" fontId="1" fillId="4" borderId="14" xfId="0" applyFont="1" applyFill="1" applyBorder="1" applyAlignment="1">
      <alignment vertical="top" wrapText="1"/>
    </xf>
    <xf numFmtId="0" fontId="1" fillId="4" borderId="15" xfId="0" applyFont="1" applyFill="1" applyBorder="1" applyAlignment="1">
      <alignment horizontal="center" vertical="top" wrapText="1"/>
    </xf>
    <xf numFmtId="0" fontId="1" fillId="4" borderId="36" xfId="0" applyFont="1" applyFill="1" applyBorder="1" applyAlignment="1">
      <alignment horizontal="center" vertical="top" wrapText="1"/>
    </xf>
    <xf numFmtId="164" fontId="1" fillId="4" borderId="8"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58" xfId="0" applyNumberFormat="1" applyFont="1" applyFill="1" applyBorder="1" applyAlignment="1">
      <alignment horizontal="center" vertical="top"/>
    </xf>
    <xf numFmtId="164" fontId="1" fillId="0" borderId="59" xfId="0" applyNumberFormat="1" applyFont="1" applyBorder="1" applyAlignment="1">
      <alignment horizontal="center" vertical="top" wrapText="1"/>
    </xf>
    <xf numFmtId="164" fontId="1" fillId="4" borderId="63" xfId="0" applyNumberFormat="1" applyFont="1" applyFill="1" applyBorder="1" applyAlignment="1">
      <alignment horizontal="center" vertical="top" wrapText="1"/>
    </xf>
    <xf numFmtId="164" fontId="3" fillId="5" borderId="66"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5" fontId="3" fillId="0" borderId="2" xfId="0" applyNumberFormat="1" applyFont="1" applyBorder="1" applyAlignment="1">
      <alignment horizontal="center" vertical="top" wrapText="1"/>
    </xf>
    <xf numFmtId="165" fontId="1" fillId="3" borderId="6"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164" fontId="3" fillId="5" borderId="66" xfId="0" applyNumberFormat="1" applyFont="1" applyFill="1" applyBorder="1" applyAlignment="1">
      <alignment horizontal="center" vertical="top"/>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49" fontId="3" fillId="4" borderId="5" xfId="0" applyNumberFormat="1" applyFont="1" applyFill="1" applyBorder="1" applyAlignment="1">
      <alignment horizontal="center" vertical="top"/>
    </xf>
    <xf numFmtId="0" fontId="1" fillId="4" borderId="9" xfId="0" applyFont="1" applyFill="1" applyBorder="1" applyAlignment="1">
      <alignment horizontal="center" vertical="top" wrapText="1"/>
    </xf>
    <xf numFmtId="0" fontId="1" fillId="4" borderId="59" xfId="0" applyFont="1" applyFill="1" applyBorder="1" applyAlignment="1">
      <alignment horizontal="center" vertical="top" wrapText="1"/>
    </xf>
    <xf numFmtId="0" fontId="3" fillId="5" borderId="65" xfId="0" applyFont="1" applyFill="1" applyBorder="1" applyAlignment="1">
      <alignment horizontal="right" vertical="top" wrapText="1"/>
    </xf>
    <xf numFmtId="165" fontId="1" fillId="0" borderId="6" xfId="0" applyNumberFormat="1" applyFont="1" applyFill="1" applyBorder="1" applyAlignment="1">
      <alignment horizontal="center" vertical="top" wrapText="1"/>
    </xf>
    <xf numFmtId="0" fontId="1" fillId="0" borderId="29" xfId="0" applyFont="1" applyFill="1" applyBorder="1" applyAlignment="1">
      <alignment horizontal="left" vertical="top" wrapText="1"/>
    </xf>
    <xf numFmtId="0" fontId="17" fillId="0" borderId="3" xfId="0" applyNumberFormat="1" applyFont="1" applyFill="1" applyBorder="1" applyAlignment="1">
      <alignment horizontal="center" vertical="top"/>
    </xf>
    <xf numFmtId="0" fontId="1" fillId="0" borderId="56" xfId="0" applyFont="1" applyFill="1" applyBorder="1" applyAlignment="1">
      <alignment horizontal="left" vertical="top" wrapText="1"/>
    </xf>
    <xf numFmtId="0" fontId="1" fillId="0" borderId="9" xfId="0" applyNumberFormat="1"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0" borderId="43" xfId="0" applyFont="1" applyFill="1" applyBorder="1" applyAlignment="1">
      <alignment horizontal="left" vertical="top" wrapText="1"/>
    </xf>
    <xf numFmtId="0" fontId="1" fillId="0" borderId="51" xfId="0" applyNumberFormat="1" applyFont="1" applyFill="1" applyBorder="1" applyAlignment="1">
      <alignment horizontal="center" vertical="top"/>
    </xf>
    <xf numFmtId="165" fontId="1" fillId="0" borderId="57"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xf>
    <xf numFmtId="0" fontId="1" fillId="0" borderId="1" xfId="0" applyFont="1" applyFill="1" applyBorder="1" applyAlignment="1">
      <alignment horizontal="center" vertical="top" wrapText="1"/>
    </xf>
    <xf numFmtId="165" fontId="3" fillId="4" borderId="2" xfId="0" applyNumberFormat="1" applyFont="1" applyFill="1" applyBorder="1" applyAlignment="1">
      <alignment horizontal="center" vertical="top" wrapText="1"/>
    </xf>
    <xf numFmtId="0" fontId="1" fillId="4" borderId="2" xfId="0" applyFont="1" applyFill="1" applyBorder="1" applyAlignment="1">
      <alignment vertical="top" wrapText="1"/>
    </xf>
    <xf numFmtId="0" fontId="1" fillId="4" borderId="3" xfId="0" applyFont="1" applyFill="1" applyBorder="1" applyAlignment="1">
      <alignment horizontal="center" vertical="top" wrapText="1"/>
    </xf>
    <xf numFmtId="0" fontId="1" fillId="4" borderId="73" xfId="0" applyFont="1" applyFill="1" applyBorder="1" applyAlignment="1">
      <alignment horizontal="center" vertical="top" wrapText="1"/>
    </xf>
    <xf numFmtId="0" fontId="1" fillId="4" borderId="7" xfId="0" applyFont="1" applyFill="1" applyBorder="1" applyAlignment="1">
      <alignment horizontal="center" vertical="top" wrapText="1"/>
    </xf>
    <xf numFmtId="164" fontId="1" fillId="0" borderId="32"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3" fillId="2" borderId="60" xfId="0" applyNumberFormat="1" applyFont="1" applyFill="1" applyBorder="1" applyAlignment="1">
      <alignment horizontal="center" vertical="top"/>
    </xf>
    <xf numFmtId="0" fontId="1" fillId="3" borderId="40" xfId="0" applyFont="1" applyFill="1" applyBorder="1" applyAlignment="1">
      <alignment horizontal="center" vertical="top"/>
    </xf>
    <xf numFmtId="0" fontId="1" fillId="0" borderId="34" xfId="0" applyFont="1" applyFill="1" applyBorder="1" applyAlignment="1">
      <alignment horizontal="center" vertical="top" wrapText="1"/>
    </xf>
    <xf numFmtId="164" fontId="3" fillId="5" borderId="36"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1" fontId="1" fillId="0" borderId="4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 fontId="1" fillId="0" borderId="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165" fontId="3" fillId="2" borderId="21" xfId="0" applyNumberFormat="1" applyFont="1" applyFill="1" applyBorder="1" applyAlignment="1">
      <alignment horizontal="center" vertical="top" wrapText="1"/>
    </xf>
    <xf numFmtId="0" fontId="13" fillId="4" borderId="17" xfId="0" applyFont="1" applyFill="1" applyBorder="1" applyAlignment="1">
      <alignment horizontal="center" vertical="top" wrapText="1"/>
    </xf>
    <xf numFmtId="0" fontId="13" fillId="4" borderId="19" xfId="0" applyFont="1" applyFill="1" applyBorder="1" applyAlignment="1">
      <alignment horizontal="center" vertical="top" wrapText="1"/>
    </xf>
    <xf numFmtId="0" fontId="4" fillId="4" borderId="49" xfId="0" applyFont="1" applyFill="1" applyBorder="1" applyAlignment="1">
      <alignment horizontal="center" vertical="top" wrapText="1"/>
    </xf>
    <xf numFmtId="0" fontId="1" fillId="4" borderId="8" xfId="0" applyFont="1" applyFill="1" applyBorder="1" applyAlignment="1">
      <alignment vertical="top" wrapText="1"/>
    </xf>
    <xf numFmtId="0" fontId="3" fillId="5" borderId="57" xfId="0" applyFont="1" applyFill="1" applyBorder="1" applyAlignment="1">
      <alignment horizontal="right" vertical="top" wrapText="1"/>
    </xf>
    <xf numFmtId="164" fontId="3" fillId="5" borderId="9" xfId="0" applyNumberFormat="1" applyFont="1" applyFill="1" applyBorder="1" applyAlignment="1">
      <alignment horizontal="center" vertical="top"/>
    </xf>
    <xf numFmtId="164" fontId="3" fillId="5" borderId="63" xfId="0" applyNumberFormat="1" applyFont="1" applyFill="1" applyBorder="1" applyAlignment="1">
      <alignment horizontal="center" vertical="top"/>
    </xf>
    <xf numFmtId="0" fontId="1" fillId="4" borderId="50" xfId="0" applyFont="1" applyFill="1" applyBorder="1" applyAlignment="1">
      <alignment horizontal="center" vertical="top"/>
    </xf>
    <xf numFmtId="165" fontId="1" fillId="4" borderId="3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1" fillId="4" borderId="54"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5" fontId="3" fillId="2" borderId="15" xfId="0" applyNumberFormat="1" applyFont="1" applyFill="1" applyBorder="1" applyAlignment="1">
      <alignment horizontal="center" vertical="top" wrapText="1"/>
    </xf>
    <xf numFmtId="0" fontId="18" fillId="4" borderId="27" xfId="0" applyFont="1" applyFill="1" applyBorder="1" applyAlignment="1">
      <alignment vertical="top" wrapText="1"/>
    </xf>
    <xf numFmtId="0" fontId="18" fillId="4" borderId="14" xfId="0" applyFont="1" applyFill="1" applyBorder="1" applyAlignment="1">
      <alignment vertical="top" wrapText="1"/>
    </xf>
    <xf numFmtId="49" fontId="4" fillId="4" borderId="15" xfId="0" applyNumberFormat="1" applyFont="1" applyFill="1" applyBorder="1" applyAlignment="1">
      <alignment horizontal="center" vertical="top"/>
    </xf>
    <xf numFmtId="49" fontId="4" fillId="4" borderId="36" xfId="0" applyNumberFormat="1" applyFont="1" applyFill="1" applyBorder="1" applyAlignment="1">
      <alignment horizontal="center" vertical="top"/>
    </xf>
    <xf numFmtId="0" fontId="18" fillId="4" borderId="19" xfId="0" applyFont="1" applyFill="1" applyBorder="1" applyAlignment="1">
      <alignment horizontal="center" vertical="top" wrapText="1"/>
    </xf>
    <xf numFmtId="165" fontId="3" fillId="2" borderId="61" xfId="0" applyNumberFormat="1" applyFont="1" applyFill="1" applyBorder="1" applyAlignment="1">
      <alignment horizontal="center" vertical="top" wrapText="1"/>
    </xf>
    <xf numFmtId="49" fontId="1" fillId="4" borderId="4" xfId="0" applyNumberFormat="1" applyFont="1" applyFill="1" applyBorder="1" applyAlignment="1">
      <alignment horizontal="center" vertical="top"/>
    </xf>
    <xf numFmtId="49" fontId="1" fillId="4" borderId="40" xfId="0" applyNumberFormat="1" applyFont="1" applyFill="1" applyBorder="1" applyAlignment="1">
      <alignment horizontal="center" vertical="top"/>
    </xf>
    <xf numFmtId="49" fontId="1" fillId="4" borderId="5" xfId="0" applyNumberFormat="1" applyFont="1" applyFill="1" applyBorder="1" applyAlignment="1">
      <alignment horizontal="center" vertical="top"/>
    </xf>
    <xf numFmtId="49" fontId="3" fillId="0" borderId="11" xfId="0" applyNumberFormat="1" applyFont="1" applyBorder="1" applyAlignment="1">
      <alignment vertical="top"/>
    </xf>
    <xf numFmtId="0" fontId="4" fillId="4" borderId="32" xfId="0" applyFont="1" applyFill="1" applyBorder="1" applyAlignment="1">
      <alignment vertical="top" wrapText="1"/>
    </xf>
    <xf numFmtId="49" fontId="1" fillId="4" borderId="54"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1" fillId="4" borderId="5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1" fillId="4" borderId="13" xfId="0" applyFont="1" applyFill="1" applyBorder="1" applyAlignment="1">
      <alignment horizontal="center" vertical="top" wrapText="1"/>
    </xf>
    <xf numFmtId="49" fontId="1" fillId="4" borderId="0" xfId="0" applyNumberFormat="1" applyFont="1" applyFill="1" applyBorder="1" applyAlignment="1">
      <alignment horizontal="center" vertical="top"/>
    </xf>
    <xf numFmtId="0" fontId="1" fillId="0" borderId="71" xfId="0" applyFont="1" applyFill="1" applyBorder="1" applyAlignment="1">
      <alignment horizontal="center" vertical="top" wrapText="1"/>
    </xf>
    <xf numFmtId="0" fontId="1" fillId="0" borderId="0" xfId="0" applyFont="1" applyAlignment="1">
      <alignment vertical="top" wrapText="1"/>
    </xf>
    <xf numFmtId="0" fontId="3" fillId="4" borderId="40" xfId="0" applyFont="1" applyFill="1" applyBorder="1" applyAlignment="1">
      <alignment vertical="top" wrapText="1"/>
    </xf>
    <xf numFmtId="0" fontId="1" fillId="4" borderId="55" xfId="0" applyFont="1" applyFill="1" applyBorder="1" applyAlignment="1">
      <alignment vertical="top" wrapText="1"/>
    </xf>
    <xf numFmtId="164" fontId="1" fillId="4" borderId="57"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3" fillId="5" borderId="38"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4"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5" fontId="3" fillId="2" borderId="77" xfId="0" applyNumberFormat="1" applyFont="1" applyFill="1" applyBorder="1" applyAlignment="1">
      <alignment horizontal="center" vertical="top" wrapText="1"/>
    </xf>
    <xf numFmtId="0" fontId="1" fillId="4" borderId="33" xfId="0" applyFont="1" applyFill="1" applyBorder="1" applyAlignment="1">
      <alignment horizontal="center" vertical="top"/>
    </xf>
    <xf numFmtId="164" fontId="1" fillId="4" borderId="64" xfId="0" applyNumberFormat="1" applyFont="1" applyFill="1" applyBorder="1" applyAlignment="1">
      <alignment horizontal="center" vertical="top"/>
    </xf>
    <xf numFmtId="165" fontId="1" fillId="0" borderId="33" xfId="0" applyNumberFormat="1" applyFont="1" applyFill="1" applyBorder="1" applyAlignment="1">
      <alignment horizontal="center" vertical="top" wrapText="1"/>
    </xf>
    <xf numFmtId="164" fontId="1" fillId="3" borderId="56"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3" fillId="2" borderId="45"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5" fontId="1" fillId="3" borderId="50"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0" fontId="1" fillId="0" borderId="12" xfId="0" applyFont="1" applyBorder="1" applyAlignment="1">
      <alignment horizontal="center" vertical="top"/>
    </xf>
    <xf numFmtId="1" fontId="1" fillId="0" borderId="31" xfId="0" applyNumberFormat="1" applyFont="1" applyBorder="1" applyAlignment="1">
      <alignment horizontal="center" vertical="top"/>
    </xf>
    <xf numFmtId="165" fontId="1" fillId="4" borderId="27" xfId="0" applyNumberFormat="1" applyFont="1" applyFill="1" applyBorder="1" applyAlignment="1">
      <alignment horizontal="left" vertical="top" wrapText="1"/>
    </xf>
    <xf numFmtId="1" fontId="4" fillId="4" borderId="4" xfId="0" applyNumberFormat="1" applyFont="1" applyFill="1" applyBorder="1" applyAlignment="1">
      <alignment horizontal="center" vertical="top" wrapText="1"/>
    </xf>
    <xf numFmtId="165" fontId="1" fillId="4" borderId="37" xfId="0" applyNumberFormat="1" applyFont="1" applyFill="1" applyBorder="1" applyAlignment="1">
      <alignment horizontal="left" vertical="top" wrapText="1"/>
    </xf>
    <xf numFmtId="1" fontId="4" fillId="4" borderId="25" xfId="0" applyNumberFormat="1" applyFont="1" applyFill="1" applyBorder="1" applyAlignment="1">
      <alignment horizontal="center" vertical="top" wrapText="1"/>
    </xf>
    <xf numFmtId="1" fontId="4" fillId="4" borderId="17" xfId="0" applyNumberFormat="1" applyFont="1" applyFill="1" applyBorder="1" applyAlignment="1">
      <alignment horizontal="center" vertical="top" wrapText="1"/>
    </xf>
    <xf numFmtId="49" fontId="3" fillId="8" borderId="23" xfId="0" applyNumberFormat="1" applyFont="1" applyFill="1" applyBorder="1" applyAlignment="1">
      <alignment horizontal="center"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7" xfId="0" applyNumberFormat="1" applyFont="1" applyFill="1" applyBorder="1" applyAlignment="1">
      <alignment horizontal="center" vertical="top"/>
    </xf>
    <xf numFmtId="49" fontId="3" fillId="8" borderId="30" xfId="0" applyNumberFormat="1" applyFont="1" applyFill="1" applyBorder="1" applyAlignment="1">
      <alignment vertical="top"/>
    </xf>
    <xf numFmtId="49" fontId="3" fillId="8" borderId="37" xfId="0" applyNumberFormat="1" applyFont="1" applyFill="1" applyBorder="1" applyAlignment="1">
      <alignment vertical="top"/>
    </xf>
    <xf numFmtId="49" fontId="3" fillId="8" borderId="20" xfId="0" applyNumberFormat="1" applyFont="1" applyFill="1" applyBorder="1" applyAlignment="1">
      <alignment horizontal="center"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30" xfId="0" applyNumberFormat="1" applyFont="1" applyFill="1" applyBorder="1" applyAlignment="1">
      <alignment vertical="top"/>
    </xf>
    <xf numFmtId="49" fontId="5" fillId="8" borderId="37" xfId="0" applyNumberFormat="1" applyFont="1" applyFill="1" applyBorder="1" applyAlignment="1">
      <alignment vertical="top"/>
    </xf>
    <xf numFmtId="49" fontId="5" fillId="8" borderId="14" xfId="0" applyNumberFormat="1" applyFont="1" applyFill="1" applyBorder="1" applyAlignment="1">
      <alignment horizontal="center"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30"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77"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77"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14" fillId="7" borderId="56"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63"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xf>
    <xf numFmtId="164" fontId="3" fillId="7" borderId="60" xfId="0" applyNumberFormat="1" applyFont="1" applyFill="1" applyBorder="1" applyAlignment="1">
      <alignment horizontal="center" vertical="top"/>
    </xf>
    <xf numFmtId="164" fontId="14" fillId="7" borderId="9"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5" fontId="3" fillId="2" borderId="60" xfId="0" applyNumberFormat="1" applyFont="1" applyFill="1" applyBorder="1" applyAlignment="1">
      <alignment horizontal="center" vertical="top" wrapText="1"/>
    </xf>
    <xf numFmtId="1" fontId="1" fillId="0" borderId="11" xfId="0" applyNumberFormat="1" applyFont="1" applyBorder="1" applyAlignment="1">
      <alignment horizontal="center" vertical="top"/>
    </xf>
    <xf numFmtId="0" fontId="1" fillId="4" borderId="62" xfId="0" applyFont="1" applyFill="1" applyBorder="1" applyAlignment="1">
      <alignment horizontal="center" vertical="top" wrapText="1"/>
    </xf>
    <xf numFmtId="0" fontId="1" fillId="0" borderId="64" xfId="0" applyFont="1" applyFill="1" applyBorder="1" applyAlignment="1">
      <alignment horizontal="center" vertical="top" wrapText="1"/>
    </xf>
    <xf numFmtId="49" fontId="1" fillId="4" borderId="49" xfId="0" applyNumberFormat="1" applyFont="1" applyFill="1" applyBorder="1" applyAlignment="1">
      <alignment horizontal="center" vertical="top"/>
    </xf>
    <xf numFmtId="0" fontId="17" fillId="0" borderId="7" xfId="0" applyNumberFormat="1" applyFont="1" applyFill="1" applyBorder="1" applyAlignment="1">
      <alignment horizontal="center" vertical="top"/>
    </xf>
    <xf numFmtId="0" fontId="1" fillId="0" borderId="13" xfId="0" applyNumberFormat="1" applyFont="1" applyFill="1" applyBorder="1" applyAlignment="1">
      <alignment horizontal="center" vertical="top"/>
    </xf>
    <xf numFmtId="0" fontId="1" fillId="0" borderId="52" xfId="0" applyNumberFormat="1" applyFont="1" applyFill="1" applyBorder="1" applyAlignment="1">
      <alignment horizontal="center" vertical="top"/>
    </xf>
    <xf numFmtId="0" fontId="1" fillId="0" borderId="11" xfId="0" applyNumberFormat="1" applyFont="1" applyFill="1" applyBorder="1" applyAlignment="1">
      <alignment horizontal="center" vertical="top"/>
    </xf>
    <xf numFmtId="0" fontId="1" fillId="4" borderId="19" xfId="0" applyFont="1" applyFill="1" applyBorder="1" applyAlignment="1">
      <alignment horizontal="center" vertical="top" wrapText="1"/>
    </xf>
    <xf numFmtId="49" fontId="4" fillId="4" borderId="19" xfId="0" applyNumberFormat="1" applyFont="1" applyFill="1" applyBorder="1" applyAlignment="1">
      <alignment horizontal="center" vertical="top"/>
    </xf>
    <xf numFmtId="0" fontId="1" fillId="4" borderId="13" xfId="0" applyFont="1" applyFill="1" applyBorder="1" applyAlignment="1">
      <alignment horizontal="left" vertical="top" wrapText="1"/>
    </xf>
    <xf numFmtId="0" fontId="1" fillId="0" borderId="7" xfId="0" applyFont="1" applyFill="1" applyBorder="1" applyAlignment="1">
      <alignment horizontal="left" vertical="top" wrapText="1"/>
    </xf>
    <xf numFmtId="164" fontId="1" fillId="0" borderId="44" xfId="0" applyNumberFormat="1" applyFont="1" applyFill="1" applyBorder="1" applyAlignment="1">
      <alignment horizontal="center" vertical="top" wrapText="1"/>
    </xf>
    <xf numFmtId="0" fontId="1" fillId="0" borderId="30" xfId="0" applyFont="1" applyFill="1" applyBorder="1" applyAlignment="1">
      <alignment vertical="top" wrapText="1"/>
    </xf>
    <xf numFmtId="0" fontId="1" fillId="0" borderId="44" xfId="0" applyFont="1" applyFill="1" applyBorder="1" applyAlignment="1">
      <alignment horizontal="center" vertical="top" wrapText="1"/>
    </xf>
    <xf numFmtId="0" fontId="1" fillId="0" borderId="57" xfId="0" applyFont="1" applyBorder="1" applyAlignment="1">
      <alignment horizontal="center" vertical="top"/>
    </xf>
    <xf numFmtId="49" fontId="1" fillId="0" borderId="3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xf numFmtId="0" fontId="3" fillId="0" borderId="0" xfId="0" applyFont="1" applyFill="1" applyBorder="1" applyAlignment="1">
      <alignment horizontal="center" vertical="center" wrapText="1"/>
    </xf>
    <xf numFmtId="165" fontId="3" fillId="0" borderId="0" xfId="0" applyNumberFormat="1" applyFont="1" applyFill="1" applyBorder="1" applyAlignment="1">
      <alignment horizontal="center" vertical="top" wrapText="1"/>
    </xf>
    <xf numFmtId="165" fontId="1" fillId="0" borderId="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0" fontId="4" fillId="0" borderId="0" xfId="0" applyFont="1" applyFill="1" applyAlignment="1">
      <alignment vertical="top"/>
    </xf>
    <xf numFmtId="0" fontId="4" fillId="0" borderId="0" xfId="0" applyFont="1" applyFill="1" applyAlignment="1">
      <alignment horizontal="center" vertical="top"/>
    </xf>
    <xf numFmtId="0" fontId="12" fillId="0" borderId="0" xfId="0" applyFont="1" applyFill="1"/>
    <xf numFmtId="0" fontId="13" fillId="0" borderId="0" xfId="0" applyFont="1" applyFill="1"/>
    <xf numFmtId="0" fontId="12" fillId="0" borderId="0" xfId="0" applyFont="1" applyFill="1" applyAlignment="1">
      <alignment horizontal="center"/>
    </xf>
    <xf numFmtId="165" fontId="3" fillId="2" borderId="20" xfId="0" applyNumberFormat="1" applyFont="1" applyFill="1" applyBorder="1" applyAlignment="1">
      <alignment horizontal="center" vertical="top"/>
    </xf>
    <xf numFmtId="0" fontId="1" fillId="0" borderId="29" xfId="0" applyFont="1" applyBorder="1" applyAlignment="1">
      <alignment horizontal="center" vertical="top"/>
    </xf>
    <xf numFmtId="0" fontId="1" fillId="0" borderId="53" xfId="0" applyFont="1" applyBorder="1" applyAlignment="1">
      <alignment horizontal="center" vertical="top"/>
    </xf>
    <xf numFmtId="0" fontId="6" fillId="0" borderId="44" xfId="0"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1" fillId="0" borderId="51"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164" fontId="1" fillId="0" borderId="73"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5" fontId="3" fillId="2" borderId="65" xfId="0" applyNumberFormat="1" applyFont="1" applyFill="1" applyBorder="1" applyAlignment="1">
      <alignment horizontal="center" vertical="top" wrapText="1"/>
    </xf>
    <xf numFmtId="165" fontId="3" fillId="2" borderId="20"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5" fontId="3" fillId="2" borderId="75" xfId="0" applyNumberFormat="1" applyFont="1" applyFill="1" applyBorder="1" applyAlignment="1">
      <alignment horizontal="center" vertical="top" wrapText="1"/>
    </xf>
    <xf numFmtId="164" fontId="3" fillId="8" borderId="75" xfId="0" applyNumberFormat="1" applyFont="1" applyFill="1" applyBorder="1" applyAlignment="1">
      <alignment horizontal="center" vertical="top"/>
    </xf>
    <xf numFmtId="164" fontId="3" fillId="7" borderId="75" xfId="0" applyNumberFormat="1" applyFont="1" applyFill="1" applyBorder="1" applyAlignment="1">
      <alignment horizontal="center" vertical="top"/>
    </xf>
    <xf numFmtId="164" fontId="1" fillId="0" borderId="63"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4" fillId="7" borderId="13"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xf>
    <xf numFmtId="164" fontId="1" fillId="0" borderId="41" xfId="0" applyNumberFormat="1" applyFont="1" applyBorder="1" applyAlignment="1">
      <alignment horizontal="center" vertical="center" textRotation="90" wrapText="1"/>
    </xf>
    <xf numFmtId="164" fontId="14" fillId="7" borderId="59" xfId="0" applyNumberFormat="1" applyFont="1" applyFill="1" applyBorder="1" applyAlignment="1">
      <alignment horizontal="center" vertical="top" wrapText="1"/>
    </xf>
    <xf numFmtId="164" fontId="3" fillId="5" borderId="36"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5" fontId="3" fillId="2" borderId="36" xfId="0" applyNumberFormat="1" applyFont="1" applyFill="1" applyBorder="1" applyAlignment="1">
      <alignment horizontal="center" vertical="top" wrapText="1"/>
    </xf>
    <xf numFmtId="0" fontId="1" fillId="0" borderId="56"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1" fillId="3" borderId="5" xfId="0" applyFont="1" applyFill="1" applyBorder="1" applyAlignment="1">
      <alignment horizontal="left" vertical="top" wrapText="1"/>
    </xf>
    <xf numFmtId="165" fontId="1" fillId="4" borderId="6" xfId="0" applyNumberFormat="1" applyFont="1" applyFill="1" applyBorder="1" applyAlignment="1">
      <alignment horizontal="center" vertical="top" wrapText="1"/>
    </xf>
    <xf numFmtId="0" fontId="1" fillId="4" borderId="29" xfId="0" applyFont="1" applyFill="1" applyBorder="1" applyAlignment="1">
      <alignment horizontal="left" vertical="top" wrapText="1"/>
    </xf>
    <xf numFmtId="0" fontId="17" fillId="4" borderId="3" xfId="0" applyNumberFormat="1" applyFont="1" applyFill="1" applyBorder="1" applyAlignment="1">
      <alignment horizontal="center" vertical="top"/>
    </xf>
    <xf numFmtId="0" fontId="1" fillId="4" borderId="56" xfId="0" applyFont="1" applyFill="1" applyBorder="1" applyAlignment="1">
      <alignment horizontal="left" vertical="top" wrapText="1"/>
    </xf>
    <xf numFmtId="0" fontId="1" fillId="4" borderId="9" xfId="0" applyNumberFormat="1"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4" borderId="43" xfId="0" applyFont="1" applyFill="1" applyBorder="1" applyAlignment="1">
      <alignment horizontal="left" vertical="top" wrapText="1"/>
    </xf>
    <xf numFmtId="0" fontId="1" fillId="4" borderId="51" xfId="0" applyNumberFormat="1" applyFont="1" applyFill="1" applyBorder="1" applyAlignment="1">
      <alignment horizontal="center" vertical="top"/>
    </xf>
    <xf numFmtId="0" fontId="1" fillId="4" borderId="42" xfId="0" applyFont="1" applyFill="1" applyBorder="1" applyAlignment="1">
      <alignment horizontal="center" vertical="top" wrapText="1"/>
    </xf>
    <xf numFmtId="0" fontId="4" fillId="0" borderId="0" xfId="0" applyNumberFormat="1" applyFont="1" applyAlignment="1">
      <alignment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5" fontId="1" fillId="4" borderId="57" xfId="0" applyNumberFormat="1" applyFont="1" applyFill="1" applyBorder="1" applyAlignment="1">
      <alignment horizontal="center" vertical="top" wrapText="1"/>
    </xf>
    <xf numFmtId="164" fontId="1" fillId="4" borderId="71" xfId="0" applyNumberFormat="1" applyFont="1" applyFill="1" applyBorder="1" applyAlignment="1">
      <alignment vertical="top"/>
    </xf>
    <xf numFmtId="0" fontId="1" fillId="4" borderId="51" xfId="0" applyFont="1" applyFill="1" applyBorder="1" applyAlignment="1">
      <alignment horizontal="center" vertical="top" wrapText="1"/>
    </xf>
    <xf numFmtId="0" fontId="1" fillId="4" borderId="69" xfId="0" applyFont="1" applyFill="1" applyBorder="1" applyAlignment="1">
      <alignment horizontal="center" vertical="top" wrapText="1"/>
    </xf>
    <xf numFmtId="0" fontId="4"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63" xfId="0" applyFont="1" applyFill="1" applyBorder="1" applyAlignment="1">
      <alignment horizontal="center" vertical="top" wrapText="1"/>
    </xf>
    <xf numFmtId="49" fontId="1" fillId="4" borderId="16" xfId="0" applyNumberFormat="1" applyFont="1" applyFill="1" applyBorder="1" applyAlignment="1">
      <alignment horizontal="center" vertical="top"/>
    </xf>
    <xf numFmtId="164" fontId="1" fillId="0" borderId="6" xfId="0" applyNumberFormat="1" applyFont="1" applyBorder="1" applyAlignment="1">
      <alignment horizontal="center" vertical="center" textRotation="90" wrapText="1"/>
    </xf>
    <xf numFmtId="49" fontId="3" fillId="8"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3"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11"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31" xfId="0" applyFont="1" applyBorder="1" applyAlignment="1">
      <alignment horizontal="left" vertical="top" wrapText="1"/>
    </xf>
    <xf numFmtId="49" fontId="5" fillId="8" borderId="30" xfId="0" applyNumberFormat="1" applyFont="1" applyFill="1" applyBorder="1" applyAlignment="1">
      <alignment horizontal="center" vertical="top" wrapText="1"/>
    </xf>
    <xf numFmtId="49" fontId="5" fillId="2" borderId="48"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0" fontId="4" fillId="4" borderId="40"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4" borderId="27" xfId="0" applyFont="1" applyFill="1" applyBorder="1" applyAlignment="1">
      <alignment vertical="top" wrapText="1"/>
    </xf>
    <xf numFmtId="0" fontId="4" fillId="4" borderId="30" xfId="0" applyFont="1" applyFill="1" applyBorder="1" applyAlignment="1">
      <alignment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165" fontId="1" fillId="4" borderId="31" xfId="0" applyNumberFormat="1" applyFont="1" applyFill="1" applyBorder="1" applyAlignment="1">
      <alignment horizontal="left" vertical="top" wrapText="1"/>
    </xf>
    <xf numFmtId="165" fontId="1" fillId="4" borderId="30" xfId="0" applyNumberFormat="1" applyFont="1" applyFill="1" applyBorder="1" applyAlignment="1">
      <alignment horizontal="center" vertical="center" textRotation="90" wrapText="1"/>
    </xf>
    <xf numFmtId="0" fontId="1" fillId="0" borderId="37" xfId="0" applyFont="1" applyBorder="1" applyAlignment="1">
      <alignment horizontal="left" vertical="top" wrapText="1"/>
    </xf>
    <xf numFmtId="0" fontId="5" fillId="5" borderId="65" xfId="0" applyFont="1" applyFill="1" applyBorder="1" applyAlignment="1">
      <alignment horizontal="right" vertical="top" wrapText="1"/>
    </xf>
    <xf numFmtId="49" fontId="3" fillId="8"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3"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37"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31" xfId="0" applyFont="1" applyBorder="1" applyAlignment="1">
      <alignment horizontal="left" vertical="top" wrapText="1"/>
    </xf>
    <xf numFmtId="49" fontId="5" fillId="8" borderId="30" xfId="0" applyNumberFormat="1" applyFont="1" applyFill="1" applyBorder="1" applyAlignment="1">
      <alignment horizontal="center" vertical="top" wrapText="1"/>
    </xf>
    <xf numFmtId="49" fontId="5" fillId="2" borderId="48"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0" fontId="4" fillId="4" borderId="27" xfId="0" applyFont="1" applyFill="1" applyBorder="1" applyAlignment="1">
      <alignment vertical="top" wrapText="1"/>
    </xf>
    <xf numFmtId="0" fontId="4" fillId="4" borderId="4" xfId="0" applyFont="1" applyFill="1" applyBorder="1" applyAlignment="1">
      <alignment horizontal="center" vertical="top" wrapText="1"/>
    </xf>
    <xf numFmtId="165" fontId="1" fillId="4" borderId="31" xfId="0" applyNumberFormat="1" applyFont="1" applyFill="1" applyBorder="1" applyAlignment="1">
      <alignment horizontal="left" vertical="top" wrapText="1"/>
    </xf>
    <xf numFmtId="165" fontId="1" fillId="4" borderId="30" xfId="0" applyNumberFormat="1" applyFont="1" applyFill="1" applyBorder="1" applyAlignment="1">
      <alignment horizontal="center" vertical="center" textRotation="90" wrapText="1"/>
    </xf>
    <xf numFmtId="0" fontId="5" fillId="5" borderId="65" xfId="0" applyFont="1" applyFill="1" applyBorder="1" applyAlignment="1">
      <alignment horizontal="right" vertical="top" wrapText="1"/>
    </xf>
    <xf numFmtId="164" fontId="1" fillId="0" borderId="47" xfId="0" applyNumberFormat="1" applyFont="1" applyBorder="1" applyAlignment="1">
      <alignment horizontal="center" vertical="center" textRotation="90" wrapText="1"/>
    </xf>
    <xf numFmtId="0" fontId="4" fillId="4" borderId="0" xfId="0" applyFont="1" applyFill="1" applyBorder="1" applyAlignment="1">
      <alignment horizontal="center" vertical="top" wrapText="1"/>
    </xf>
    <xf numFmtId="164" fontId="1" fillId="0" borderId="42" xfId="0" applyNumberFormat="1" applyFont="1" applyBorder="1" applyAlignment="1">
      <alignment horizontal="center" vertical="center" textRotation="90" wrapText="1"/>
    </xf>
    <xf numFmtId="164" fontId="1" fillId="4" borderId="53" xfId="0" applyNumberFormat="1" applyFont="1" applyFill="1" applyBorder="1" applyAlignment="1">
      <alignment vertical="top"/>
    </xf>
    <xf numFmtId="164" fontId="1" fillId="4" borderId="54" xfId="0" applyNumberFormat="1" applyFont="1" applyFill="1" applyBorder="1" applyAlignment="1">
      <alignment vertical="top"/>
    </xf>
    <xf numFmtId="164" fontId="1" fillId="4" borderId="64" xfId="0" applyNumberFormat="1" applyFont="1" applyFill="1" applyBorder="1" applyAlignment="1">
      <alignment vertical="top"/>
    </xf>
    <xf numFmtId="0" fontId="1" fillId="0" borderId="44" xfId="0" applyFont="1" applyBorder="1" applyAlignment="1">
      <alignment horizontal="center" vertical="top"/>
    </xf>
    <xf numFmtId="49" fontId="4" fillId="0" borderId="54" xfId="0" applyNumberFormat="1" applyFont="1" applyFill="1" applyBorder="1" applyAlignment="1">
      <alignment horizontal="center" vertical="top"/>
    </xf>
    <xf numFmtId="49" fontId="4" fillId="0" borderId="34"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49" fontId="4" fillId="0" borderId="31" xfId="0" applyNumberFormat="1" applyFont="1" applyFill="1" applyBorder="1" applyAlignment="1">
      <alignment horizontal="center" vertical="top"/>
    </xf>
    <xf numFmtId="164" fontId="1" fillId="4" borderId="29" xfId="0" applyNumberFormat="1" applyFont="1" applyFill="1" applyBorder="1" applyAlignment="1">
      <alignment vertical="top"/>
    </xf>
    <xf numFmtId="49" fontId="3" fillId="4" borderId="16" xfId="0" applyNumberFormat="1" applyFont="1" applyFill="1" applyBorder="1" applyAlignment="1">
      <alignment horizontal="center" vertical="top"/>
    </xf>
    <xf numFmtId="164" fontId="15" fillId="0" borderId="3" xfId="0" applyNumberFormat="1" applyFont="1" applyFill="1" applyBorder="1" applyAlignment="1">
      <alignment horizontal="center" vertical="top" wrapText="1"/>
    </xf>
    <xf numFmtId="164" fontId="15" fillId="0" borderId="73" xfId="0" applyNumberFormat="1" applyFont="1" applyFill="1" applyBorder="1" applyAlignment="1">
      <alignment horizontal="center" vertical="top" wrapText="1"/>
    </xf>
    <xf numFmtId="164" fontId="15" fillId="0" borderId="29" xfId="0" applyNumberFormat="1" applyFont="1" applyFill="1" applyBorder="1" applyAlignment="1">
      <alignment horizontal="center" vertical="top" wrapText="1"/>
    </xf>
    <xf numFmtId="164" fontId="15" fillId="0" borderId="62"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5" fontId="3" fillId="2" borderId="19" xfId="0" applyNumberFormat="1" applyFont="1" applyFill="1" applyBorder="1" applyAlignment="1">
      <alignment horizontal="center" vertical="top" wrapText="1"/>
    </xf>
    <xf numFmtId="164" fontId="15" fillId="0" borderId="10" xfId="0" applyNumberFormat="1" applyFont="1" applyFill="1" applyBorder="1" applyAlignment="1">
      <alignment horizontal="center" vertical="top" wrapText="1"/>
    </xf>
    <xf numFmtId="164" fontId="15" fillId="0" borderId="0" xfId="0" applyNumberFormat="1" applyFont="1" applyFill="1" applyBorder="1" applyAlignment="1">
      <alignment horizontal="center" vertical="top" wrapText="1"/>
    </xf>
    <xf numFmtId="164" fontId="15" fillId="0" borderId="44" xfId="0" applyNumberFormat="1" applyFont="1" applyFill="1" applyBorder="1" applyAlignment="1">
      <alignment horizontal="center" vertical="top" wrapText="1"/>
    </xf>
    <xf numFmtId="164" fontId="15" fillId="0" borderId="49" xfId="0" applyNumberFormat="1" applyFont="1" applyFill="1" applyBorder="1" applyAlignment="1">
      <alignment horizontal="center" vertical="top" wrapText="1"/>
    </xf>
    <xf numFmtId="0" fontId="1" fillId="4" borderId="56" xfId="0" applyFont="1" applyFill="1" applyBorder="1" applyAlignment="1">
      <alignment horizontal="center" vertical="top" wrapText="1"/>
    </xf>
    <xf numFmtId="164" fontId="15" fillId="4" borderId="9" xfId="0" applyNumberFormat="1" applyFont="1" applyFill="1" applyBorder="1" applyAlignment="1">
      <alignment horizontal="center" vertical="top"/>
    </xf>
    <xf numFmtId="164" fontId="15" fillId="4" borderId="68" xfId="0" applyNumberFormat="1" applyFont="1" applyFill="1" applyBorder="1" applyAlignment="1">
      <alignment horizontal="center" vertical="top"/>
    </xf>
    <xf numFmtId="164" fontId="1" fillId="0" borderId="4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0" fontId="15" fillId="4" borderId="31" xfId="0" applyFont="1" applyFill="1" applyBorder="1" applyAlignment="1">
      <alignment horizontal="center" vertical="top" wrapText="1"/>
    </xf>
    <xf numFmtId="0" fontId="15" fillId="4" borderId="11" xfId="0" applyFont="1" applyFill="1" applyBorder="1" applyAlignment="1">
      <alignment horizontal="center" vertical="top" wrapText="1"/>
    </xf>
    <xf numFmtId="165" fontId="3" fillId="2" borderId="21" xfId="0" applyNumberFormat="1" applyFont="1" applyFill="1" applyBorder="1" applyAlignment="1">
      <alignment horizontal="center" vertical="top"/>
    </xf>
    <xf numFmtId="164" fontId="3" fillId="7" borderId="13"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4" borderId="30" xfId="0" applyFont="1" applyFill="1" applyBorder="1" applyAlignment="1">
      <alignment vertical="top" wrapText="1"/>
    </xf>
    <xf numFmtId="0" fontId="4" fillId="4" borderId="10" xfId="0" applyFont="1" applyFill="1" applyBorder="1" applyAlignment="1">
      <alignment horizontal="center" vertical="top" wrapText="1"/>
    </xf>
    <xf numFmtId="0" fontId="21" fillId="4" borderId="10" xfId="0" applyFont="1" applyFill="1" applyBorder="1" applyAlignment="1">
      <alignment horizontal="center" vertical="top" wrapText="1"/>
    </xf>
    <xf numFmtId="0" fontId="4" fillId="4" borderId="8" xfId="0" applyFont="1" applyFill="1" applyBorder="1" applyAlignment="1">
      <alignment vertical="top" wrapText="1"/>
    </xf>
    <xf numFmtId="0" fontId="4" fillId="4" borderId="9" xfId="0" applyFont="1" applyFill="1" applyBorder="1" applyAlignment="1">
      <alignment horizontal="center" vertical="top" wrapText="1"/>
    </xf>
    <xf numFmtId="0" fontId="4" fillId="4" borderId="59" xfId="0" applyFont="1" applyFill="1" applyBorder="1" applyAlignment="1">
      <alignment horizontal="center" vertical="top" wrapText="1"/>
    </xf>
    <xf numFmtId="0" fontId="3" fillId="4" borderId="56" xfId="0" applyFont="1" applyFill="1" applyBorder="1" applyAlignment="1">
      <alignment horizontal="left" vertical="top" wrapText="1"/>
    </xf>
    <xf numFmtId="0" fontId="3" fillId="4" borderId="68"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5" fillId="5" borderId="45" xfId="0" applyFont="1" applyFill="1" applyBorder="1" applyAlignment="1">
      <alignment horizontal="right" vertical="top" wrapText="1"/>
    </xf>
    <xf numFmtId="0" fontId="5" fillId="5" borderId="39" xfId="0" applyFont="1" applyFill="1" applyBorder="1" applyAlignment="1">
      <alignment horizontal="right" vertical="top" wrapText="1"/>
    </xf>
    <xf numFmtId="0" fontId="5" fillId="5" borderId="65" xfId="0" applyFont="1" applyFill="1" applyBorder="1" applyAlignment="1">
      <alignment horizontal="right" vertical="top" wrapText="1"/>
    </xf>
    <xf numFmtId="0" fontId="4" fillId="0" borderId="56" xfId="0" applyFont="1" applyBorder="1" applyAlignment="1">
      <alignment horizontal="left" vertical="top" wrapText="1"/>
    </xf>
    <xf numFmtId="0" fontId="4" fillId="0" borderId="68" xfId="0" applyFont="1" applyBorder="1" applyAlignment="1">
      <alignment horizontal="left" vertical="top" wrapText="1"/>
    </xf>
    <xf numFmtId="0" fontId="4" fillId="0" borderId="63" xfId="0" applyFont="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13" xfId="0" applyFont="1" applyFill="1" applyBorder="1" applyAlignment="1">
      <alignment horizontal="left" vertical="top" wrapText="1"/>
    </xf>
    <xf numFmtId="0" fontId="1" fillId="0" borderId="54"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55" xfId="0" applyFont="1" applyFill="1" applyBorder="1" applyAlignment="1">
      <alignment horizontal="center" vertical="center" textRotation="90" wrapText="1"/>
    </xf>
    <xf numFmtId="0" fontId="1" fillId="0" borderId="52" xfId="0" applyFont="1" applyFill="1" applyBorder="1" applyAlignment="1">
      <alignment horizontal="center" vertical="center" textRotation="90" wrapText="1"/>
    </xf>
    <xf numFmtId="0" fontId="1" fillId="0" borderId="0" xfId="0" applyFont="1" applyAlignment="1">
      <alignment horizontal="left" vertical="top" wrapText="1"/>
    </xf>
    <xf numFmtId="0" fontId="1" fillId="0" borderId="32" xfId="0" applyFont="1" applyFill="1" applyBorder="1" applyAlignment="1">
      <alignment horizontal="left" vertical="top" wrapText="1"/>
    </xf>
    <xf numFmtId="0" fontId="1" fillId="0" borderId="37" xfId="0" applyFont="1" applyFill="1" applyBorder="1" applyAlignment="1">
      <alignment horizontal="left" vertical="top" wrapText="1"/>
    </xf>
    <xf numFmtId="0" fontId="5" fillId="4" borderId="68" xfId="0" applyFont="1" applyFill="1" applyBorder="1" applyAlignment="1">
      <alignment horizontal="left" vertical="top" wrapText="1"/>
    </xf>
    <xf numFmtId="0" fontId="5" fillId="4" borderId="63"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165" fontId="5" fillId="8" borderId="61"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2"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61"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49" fontId="5" fillId="7" borderId="22"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8" xfId="0" applyNumberFormat="1" applyFont="1" applyFill="1" applyBorder="1" applyAlignment="1">
      <alignment horizontal="center" vertical="top"/>
    </xf>
    <xf numFmtId="165" fontId="3" fillId="0" borderId="21" xfId="0" applyNumberFormat="1" applyFont="1" applyFill="1" applyBorder="1" applyAlignment="1">
      <alignment horizontal="center"/>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0" fontId="4" fillId="4" borderId="27" xfId="0" applyFont="1" applyFill="1" applyBorder="1" applyAlignment="1">
      <alignment horizontal="left" vertical="top" wrapText="1"/>
    </xf>
    <xf numFmtId="0" fontId="4" fillId="4" borderId="30" xfId="0"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0" fontId="1" fillId="0" borderId="32" xfId="0" applyFont="1" applyBorder="1" applyAlignment="1">
      <alignment horizontal="left" vertical="top" wrapText="1"/>
    </xf>
    <xf numFmtId="0" fontId="1" fillId="0" borderId="37" xfId="0" applyFont="1" applyBorder="1" applyAlignment="1">
      <alignment horizontal="left" vertical="top" wrapText="1"/>
    </xf>
    <xf numFmtId="165" fontId="1" fillId="4" borderId="32" xfId="0" applyNumberFormat="1" applyFont="1" applyFill="1" applyBorder="1" applyAlignment="1">
      <alignment horizontal="left" vertical="top" wrapText="1"/>
    </xf>
    <xf numFmtId="165" fontId="3" fillId="0" borderId="32"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49" fontId="5" fillId="2" borderId="36" xfId="0" applyNumberFormat="1" applyFont="1" applyFill="1" applyBorder="1" applyAlignment="1">
      <alignment horizontal="right" vertical="top" wrapText="1"/>
    </xf>
    <xf numFmtId="49" fontId="5" fillId="2" borderId="39" xfId="0" applyNumberFormat="1" applyFont="1" applyFill="1" applyBorder="1" applyAlignment="1">
      <alignment horizontal="right" vertical="top" wrapText="1"/>
    </xf>
    <xf numFmtId="49" fontId="5" fillId="2" borderId="58" xfId="0" applyNumberFormat="1" applyFont="1" applyFill="1" applyBorder="1" applyAlignment="1">
      <alignment horizontal="right" vertical="top" wrapText="1"/>
    </xf>
    <xf numFmtId="49" fontId="5" fillId="8" borderId="2" xfId="0" applyNumberFormat="1" applyFont="1" applyFill="1" applyBorder="1" applyAlignment="1">
      <alignment horizontal="center" vertical="top" wrapText="1"/>
    </xf>
    <xf numFmtId="49" fontId="5" fillId="8" borderId="3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2" borderId="48" xfId="0" applyNumberFormat="1" applyFont="1" applyFill="1" applyBorder="1" applyAlignment="1">
      <alignment horizontal="center" vertical="top"/>
    </xf>
    <xf numFmtId="49" fontId="5" fillId="2" borderId="66" xfId="0" applyNumberFormat="1" applyFont="1" applyFill="1" applyBorder="1" applyAlignment="1">
      <alignment horizontal="center" vertical="top"/>
    </xf>
    <xf numFmtId="49" fontId="5" fillId="3" borderId="26"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49" fontId="5" fillId="3" borderId="36"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1" xfId="0" applyNumberFormat="1" applyFont="1" applyFill="1" applyBorder="1" applyAlignment="1">
      <alignment horizontal="left" vertical="top" wrapText="1"/>
    </xf>
    <xf numFmtId="165" fontId="1" fillId="4" borderId="36"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65" xfId="0" applyNumberFormat="1" applyFont="1" applyFill="1" applyBorder="1" applyAlignment="1">
      <alignment horizontal="center" vertical="top"/>
    </xf>
    <xf numFmtId="49" fontId="5" fillId="2" borderId="61"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49" fontId="5" fillId="2" borderId="22"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49" fontId="5" fillId="8" borderId="32" xfId="0" applyNumberFormat="1" applyFont="1" applyFill="1" applyBorder="1" applyAlignment="1">
      <alignment horizontal="center" vertical="top" wrapText="1"/>
    </xf>
    <xf numFmtId="49" fontId="5" fillId="2" borderId="76" xfId="0" applyNumberFormat="1" applyFont="1" applyFill="1" applyBorder="1" applyAlignment="1">
      <alignment horizontal="center" vertical="top"/>
    </xf>
    <xf numFmtId="49" fontId="5" fillId="3" borderId="3"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6"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37"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4" borderId="52" xfId="0" applyNumberFormat="1" applyFont="1" applyFill="1" applyBorder="1" applyAlignment="1">
      <alignment horizontal="left" vertical="top" wrapText="1"/>
    </xf>
    <xf numFmtId="165" fontId="1" fillId="4" borderId="27" xfId="0" applyNumberFormat="1" applyFont="1" applyFill="1" applyBorder="1" applyAlignment="1">
      <alignment horizontal="center" vertical="center" textRotation="90" wrapText="1"/>
    </xf>
    <xf numFmtId="165" fontId="1" fillId="4" borderId="30" xfId="0" applyNumberFormat="1" applyFont="1" applyFill="1" applyBorder="1" applyAlignment="1">
      <alignment horizontal="center" vertical="center" textRotation="90" wrapText="1"/>
    </xf>
    <xf numFmtId="165" fontId="3" fillId="4" borderId="31" xfId="0" applyNumberFormat="1" applyFont="1" applyFill="1" applyBorder="1" applyAlignment="1">
      <alignment horizontal="left"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4" borderId="32" xfId="0" applyNumberFormat="1" applyFont="1" applyFill="1" applyBorder="1" applyAlignment="1">
      <alignment horizontal="center" vertical="center" textRotation="90" wrapText="1"/>
    </xf>
    <xf numFmtId="165" fontId="1" fillId="4" borderId="37" xfId="0" applyNumberFormat="1" applyFont="1" applyFill="1" applyBorder="1" applyAlignment="1">
      <alignment horizontal="center" vertical="center" textRotation="90" wrapText="1"/>
    </xf>
    <xf numFmtId="49" fontId="5" fillId="3" borderId="10"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69"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3" fillId="0" borderId="7" xfId="0" applyNumberFormat="1" applyFont="1" applyBorder="1" applyAlignment="1">
      <alignment horizontal="center" vertical="top"/>
    </xf>
    <xf numFmtId="49" fontId="3" fillId="0" borderId="52"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4" fontId="3" fillId="2" borderId="45" xfId="0" applyNumberFormat="1" applyFont="1" applyFill="1" applyBorder="1" applyAlignment="1">
      <alignment horizontal="center" vertical="top"/>
    </xf>
    <xf numFmtId="164" fontId="3" fillId="2" borderId="39" xfId="0" applyNumberFormat="1" applyFont="1" applyFill="1" applyBorder="1" applyAlignment="1">
      <alignment horizontal="center" vertical="top"/>
    </xf>
    <xf numFmtId="164" fontId="3" fillId="2" borderId="65" xfId="0" applyNumberFormat="1" applyFont="1" applyFill="1" applyBorder="1" applyAlignment="1">
      <alignment horizontal="center" vertical="top"/>
    </xf>
    <xf numFmtId="49" fontId="5" fillId="2" borderId="61"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49" fontId="3" fillId="0" borderId="11" xfId="0" applyNumberFormat="1" applyFont="1" applyBorder="1" applyAlignment="1">
      <alignment horizontal="center" vertical="top"/>
    </xf>
    <xf numFmtId="0" fontId="4" fillId="4" borderId="40" xfId="0" applyFont="1" applyFill="1" applyBorder="1" applyAlignment="1">
      <alignment horizontal="center" vertical="top" wrapText="1"/>
    </xf>
    <xf numFmtId="0" fontId="4" fillId="4" borderId="31" xfId="0" applyFont="1" applyFill="1" applyBorder="1" applyAlignment="1">
      <alignment horizontal="center" vertical="top" wrapText="1"/>
    </xf>
    <xf numFmtId="0" fontId="13" fillId="4" borderId="25" xfId="0" applyFont="1" applyFill="1" applyBorder="1" applyAlignment="1">
      <alignment horizontal="center" vertical="top" wrapText="1"/>
    </xf>
    <xf numFmtId="0" fontId="4" fillId="4" borderId="27" xfId="0" applyFont="1" applyFill="1" applyBorder="1" applyAlignment="1">
      <alignment vertical="top" wrapText="1"/>
    </xf>
    <xf numFmtId="0" fontId="4" fillId="4" borderId="30" xfId="0" applyFont="1" applyFill="1" applyBorder="1" applyAlignment="1">
      <alignment vertical="top" wrapText="1"/>
    </xf>
    <xf numFmtId="0" fontId="12" fillId="4" borderId="37" xfId="0" applyFont="1" applyFill="1" applyBorder="1" applyAlignment="1">
      <alignment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0" fontId="13" fillId="4" borderId="16" xfId="0" applyFont="1" applyFill="1" applyBorder="1" applyAlignment="1">
      <alignment horizontal="center" vertical="top" wrapText="1"/>
    </xf>
    <xf numFmtId="165" fontId="5" fillId="4" borderId="30" xfId="0" applyNumberFormat="1" applyFont="1" applyFill="1" applyBorder="1" applyAlignment="1">
      <alignment horizontal="center" vertical="top" wrapText="1"/>
    </xf>
    <xf numFmtId="0" fontId="1" fillId="4" borderId="27" xfId="0" applyFont="1" applyFill="1" applyBorder="1" applyAlignment="1">
      <alignment horizontal="left" vertical="top" wrapText="1"/>
    </xf>
    <xf numFmtId="0" fontId="1" fillId="4" borderId="35" xfId="0" applyFont="1" applyFill="1" applyBorder="1" applyAlignment="1">
      <alignment horizontal="left" vertical="top" wrapText="1"/>
    </xf>
    <xf numFmtId="0" fontId="4" fillId="4" borderId="37" xfId="0" applyFont="1" applyFill="1" applyBorder="1" applyAlignment="1">
      <alignment horizontal="left" vertical="top" wrapText="1"/>
    </xf>
    <xf numFmtId="0" fontId="1" fillId="4" borderId="55" xfId="0" applyFont="1" applyFill="1" applyBorder="1" applyAlignment="1">
      <alignment horizontal="left" vertical="top" wrapText="1"/>
    </xf>
    <xf numFmtId="0" fontId="1" fillId="4" borderId="17"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4" fillId="4" borderId="32"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1" fillId="4" borderId="40" xfId="0" applyFont="1" applyFill="1" applyBorder="1" applyAlignment="1">
      <alignment horizontal="left" vertical="top" wrapText="1"/>
    </xf>
    <xf numFmtId="0" fontId="1" fillId="4" borderId="31" xfId="0" applyFont="1" applyFill="1" applyBorder="1" applyAlignment="1">
      <alignment horizontal="left" vertical="top" wrapText="1"/>
    </xf>
    <xf numFmtId="0" fontId="1" fillId="4"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4" fillId="4" borderId="72"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0" borderId="31" xfId="0" applyFont="1" applyBorder="1" applyAlignment="1">
      <alignment horizontal="left" vertical="top" wrapText="1"/>
    </xf>
    <xf numFmtId="0" fontId="4" fillId="0" borderId="32"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35" xfId="0" applyFont="1" applyFill="1" applyBorder="1" applyAlignment="1">
      <alignment horizontal="left"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0" borderId="35" xfId="0" applyFont="1" applyFill="1" applyBorder="1" applyAlignment="1">
      <alignment horizontal="left" vertical="top" wrapText="1"/>
    </xf>
    <xf numFmtId="0" fontId="1" fillId="0" borderId="27" xfId="0" applyFont="1" applyFill="1" applyBorder="1" applyAlignment="1">
      <alignment horizontal="left" vertical="top" wrapText="1"/>
    </xf>
    <xf numFmtId="49" fontId="3" fillId="3" borderId="4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2" borderId="61"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49" fontId="3" fillId="3" borderId="31" xfId="0" applyNumberFormat="1" applyFont="1" applyFill="1" applyBorder="1" applyAlignment="1">
      <alignment horizontal="center" vertical="top"/>
    </xf>
    <xf numFmtId="0" fontId="1" fillId="0" borderId="31" xfId="0" applyFont="1" applyFill="1" applyBorder="1" applyAlignment="1">
      <alignment horizontal="left" vertical="top" wrapText="1"/>
    </xf>
    <xf numFmtId="0" fontId="1" fillId="0" borderId="30" xfId="0" applyFont="1" applyFill="1" applyBorder="1" applyAlignment="1">
      <alignment horizontal="center" vertical="center" textRotation="90" wrapText="1"/>
    </xf>
    <xf numFmtId="0" fontId="1" fillId="0" borderId="30"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30" xfId="0" applyNumberFormat="1" applyFont="1" applyFill="1" applyBorder="1" applyAlignment="1">
      <alignment horizontal="center" vertical="top"/>
    </xf>
    <xf numFmtId="49" fontId="3" fillId="8" borderId="32"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49" fontId="3" fillId="3" borderId="36" xfId="0" applyNumberFormat="1" applyFont="1" applyFill="1" applyBorder="1" applyAlignment="1">
      <alignment horizontal="center" vertical="top"/>
    </xf>
    <xf numFmtId="0" fontId="1" fillId="3" borderId="27"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49" fontId="3" fillId="6" borderId="20" xfId="0" applyNumberFormat="1" applyFont="1" applyFill="1" applyBorder="1" applyAlignment="1">
      <alignment horizontal="left" vertical="top" wrapText="1"/>
    </xf>
    <xf numFmtId="49" fontId="3" fillId="6" borderId="21" xfId="0" applyNumberFormat="1" applyFont="1" applyFill="1" applyBorder="1" applyAlignment="1">
      <alignment horizontal="left" vertical="top" wrapText="1"/>
    </xf>
    <xf numFmtId="49" fontId="3" fillId="6" borderId="22" xfId="0" applyNumberFormat="1" applyFont="1" applyFill="1" applyBorder="1" applyAlignment="1">
      <alignment horizontal="left" vertical="top" wrapText="1"/>
    </xf>
    <xf numFmtId="0" fontId="11" fillId="7" borderId="20" xfId="0" applyFont="1" applyFill="1" applyBorder="1" applyAlignment="1">
      <alignment horizontal="left" vertical="top" wrapText="1"/>
    </xf>
    <xf numFmtId="0" fontId="11" fillId="7" borderId="21" xfId="0" applyFont="1" applyFill="1" applyBorder="1" applyAlignment="1">
      <alignment horizontal="left" vertical="top" wrapText="1"/>
    </xf>
    <xf numFmtId="0" fontId="11" fillId="7" borderId="22" xfId="0" applyFont="1" applyFill="1" applyBorder="1" applyAlignment="1">
      <alignment horizontal="left" vertical="top" wrapText="1"/>
    </xf>
    <xf numFmtId="0" fontId="3" fillId="8" borderId="61" xfId="0" applyFont="1" applyFill="1" applyBorder="1" applyAlignment="1">
      <alignment horizontal="left" vertical="top"/>
    </xf>
    <xf numFmtId="0" fontId="3" fillId="8" borderId="21" xfId="0" applyFont="1" applyFill="1" applyBorder="1" applyAlignment="1">
      <alignment horizontal="left" vertical="top"/>
    </xf>
    <xf numFmtId="0" fontId="3" fillId="8" borderId="22" xfId="0" applyFont="1" applyFill="1" applyBorder="1" applyAlignment="1">
      <alignment horizontal="left" vertical="top"/>
    </xf>
    <xf numFmtId="0" fontId="3" fillId="9" borderId="61" xfId="0" applyFont="1" applyFill="1" applyBorder="1" applyAlignment="1">
      <alignment horizontal="left" vertical="top" wrapText="1"/>
    </xf>
    <xf numFmtId="0" fontId="3" fillId="9" borderId="21" xfId="0" applyFont="1" applyFill="1" applyBorder="1" applyAlignment="1">
      <alignment horizontal="left" vertical="top" wrapText="1"/>
    </xf>
    <xf numFmtId="0" fontId="3" fillId="9" borderId="22" xfId="0" applyFont="1" applyFill="1" applyBorder="1" applyAlignment="1">
      <alignment horizontal="left" vertical="top" wrapText="1"/>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9" xfId="0" applyNumberFormat="1" applyFont="1" applyBorder="1" applyAlignment="1">
      <alignment horizontal="center" vertical="center" textRotation="90"/>
    </xf>
    <xf numFmtId="0" fontId="1" fillId="0" borderId="36" xfId="0" applyNumberFormat="1" applyFont="1" applyBorder="1" applyAlignment="1">
      <alignment horizontal="center" vertical="center" textRotation="90"/>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0" borderId="33" xfId="0" applyFont="1" applyFill="1" applyBorder="1" applyAlignment="1">
      <alignment horizontal="center" vertical="center" textRotation="90" wrapText="1"/>
    </xf>
    <xf numFmtId="0" fontId="1" fillId="0" borderId="50" xfId="0" applyFont="1" applyFill="1" applyBorder="1" applyAlignment="1">
      <alignment horizontal="center" vertical="center" textRotation="90"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1" fontId="1" fillId="0" borderId="6" xfId="0" applyNumberFormat="1" applyFont="1" applyFill="1" applyBorder="1" applyAlignment="1">
      <alignment horizontal="left" vertical="top" wrapText="1"/>
    </xf>
    <xf numFmtId="1" fontId="1" fillId="0" borderId="12" xfId="0" applyNumberFormat="1" applyFont="1" applyFill="1" applyBorder="1" applyAlignment="1">
      <alignment horizontal="left" vertical="top" wrapText="1"/>
    </xf>
    <xf numFmtId="1" fontId="1" fillId="0" borderId="50" xfId="0" applyNumberFormat="1" applyFont="1" applyFill="1" applyBorder="1" applyAlignment="1">
      <alignment horizontal="left" vertical="top" wrapText="1"/>
    </xf>
    <xf numFmtId="164" fontId="1" fillId="0" borderId="42" xfId="0" applyNumberFormat="1" applyFont="1" applyBorder="1" applyAlignment="1">
      <alignment horizontal="center" vertical="center" textRotation="90" wrapText="1"/>
    </xf>
    <xf numFmtId="164" fontId="1" fillId="0" borderId="4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29"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58" xfId="0" applyNumberFormat="1" applyFont="1" applyBorder="1" applyAlignment="1">
      <alignment horizontal="center" vertical="center" textRotation="90" wrapText="1"/>
    </xf>
    <xf numFmtId="49" fontId="1" fillId="0"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18" xfId="0" applyNumberFormat="1" applyFont="1" applyFill="1" applyBorder="1" applyAlignment="1">
      <alignment horizontal="left" vertical="top" wrapText="1"/>
    </xf>
    <xf numFmtId="49" fontId="1" fillId="4" borderId="33" xfId="0" applyNumberFormat="1" applyFont="1" applyFill="1" applyBorder="1" applyAlignment="1">
      <alignment horizontal="left" vertical="top" wrapText="1"/>
    </xf>
    <xf numFmtId="49" fontId="1" fillId="4" borderId="18" xfId="0" applyNumberFormat="1" applyFont="1" applyFill="1" applyBorder="1" applyAlignment="1">
      <alignment horizontal="left" vertical="top" wrapText="1"/>
    </xf>
    <xf numFmtId="49" fontId="1" fillId="0" borderId="50" xfId="0" applyNumberFormat="1" applyFont="1" applyFill="1" applyBorder="1" applyAlignment="1">
      <alignment horizontal="left" vertical="top" wrapText="1"/>
    </xf>
    <xf numFmtId="1" fontId="1" fillId="0" borderId="18" xfId="0" applyNumberFormat="1" applyFont="1" applyFill="1" applyBorder="1" applyAlignment="1">
      <alignment horizontal="left" vertical="top" wrapText="1"/>
    </xf>
    <xf numFmtId="165" fontId="15" fillId="4" borderId="26" xfId="0" applyNumberFormat="1" applyFont="1" applyFill="1" applyBorder="1" applyAlignment="1">
      <alignment horizontal="left" vertical="top" wrapText="1"/>
    </xf>
    <xf numFmtId="165" fontId="15" fillId="4" borderId="31" xfId="0" applyNumberFormat="1" applyFont="1" applyFill="1" applyBorder="1" applyAlignment="1">
      <alignment horizontal="left" vertical="top" wrapText="1"/>
    </xf>
    <xf numFmtId="165" fontId="15" fillId="4" borderId="36" xfId="0" applyNumberFormat="1" applyFont="1" applyFill="1" applyBorder="1" applyAlignment="1">
      <alignment horizontal="left" vertical="top" wrapText="1"/>
    </xf>
    <xf numFmtId="0" fontId="21" fillId="4" borderId="4" xfId="0" applyFont="1" applyFill="1" applyBorder="1" applyAlignment="1">
      <alignment horizontal="center" vertical="top" wrapText="1"/>
    </xf>
    <xf numFmtId="0" fontId="21" fillId="4" borderId="10" xfId="0" applyFont="1" applyFill="1" applyBorder="1" applyAlignment="1">
      <alignment horizontal="center"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8" xfId="0" applyFont="1" applyFill="1" applyBorder="1" applyAlignment="1">
      <alignment horizontal="left" vertical="top" wrapText="1"/>
    </xf>
    <xf numFmtId="0" fontId="21" fillId="4" borderId="44" xfId="0" applyFont="1" applyFill="1" applyBorder="1" applyAlignment="1">
      <alignment horizontal="left" vertical="top" wrapText="1"/>
    </xf>
    <xf numFmtId="0" fontId="21" fillId="4" borderId="0" xfId="0" applyFont="1" applyFill="1" applyBorder="1" applyAlignment="1">
      <alignment horizontal="left" vertical="top" wrapText="1"/>
    </xf>
    <xf numFmtId="0" fontId="4" fillId="0" borderId="0" xfId="0" applyNumberFormat="1" applyFont="1" applyAlignment="1">
      <alignment horizontal="center" vertical="top"/>
    </xf>
  </cellXfs>
  <cellStyles count="1">
    <cellStyle name="Įprastas" xfId="0" builtinId="0"/>
  </cellStyles>
  <dxfs count="0"/>
  <tableStyles count="0" defaultTableStyle="TableStyleMedium2" defaultPivotStyle="PivotStyleLight16"/>
  <colors>
    <mruColors>
      <color rgb="FFCCFF99"/>
      <color rgb="FFCCFFCC"/>
      <color rgb="FFFFFF99"/>
      <color rgb="FFFFCCFF"/>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0"/>
  <sheetViews>
    <sheetView tabSelected="1" zoomScaleNormal="100" zoomScaleSheetLayoutView="100" workbookViewId="0"/>
  </sheetViews>
  <sheetFormatPr defaultColWidth="9.140625" defaultRowHeight="15" x14ac:dyDescent="0.25"/>
  <cols>
    <col min="1" max="3" width="3" style="85" customWidth="1"/>
    <col min="4" max="4" width="32.85546875" style="85" customWidth="1"/>
    <col min="5" max="6" width="3.7109375" style="93" customWidth="1"/>
    <col min="7" max="7" width="8.140625" style="85" customWidth="1"/>
    <col min="8" max="10" width="7" style="85" customWidth="1"/>
    <col min="11" max="11" width="24.140625" style="104" customWidth="1"/>
    <col min="12" max="14" width="4.5703125" style="93" customWidth="1"/>
    <col min="15" max="16384" width="9.140625" style="85"/>
  </cols>
  <sheetData>
    <row r="1" spans="1:14" s="60" customFormat="1" ht="62.25" customHeight="1" x14ac:dyDescent="0.25">
      <c r="A1" s="62"/>
      <c r="B1" s="62"/>
      <c r="C1" s="62"/>
      <c r="D1" s="62"/>
      <c r="E1" s="184"/>
      <c r="F1" s="185"/>
      <c r="G1" s="61"/>
      <c r="H1" s="62"/>
      <c r="I1" s="367"/>
      <c r="J1" s="367"/>
      <c r="K1" s="637" t="s">
        <v>105</v>
      </c>
      <c r="L1" s="637"/>
      <c r="M1" s="637"/>
      <c r="N1" s="637"/>
    </row>
    <row r="2" spans="1:14" s="70" customFormat="1" ht="16.5" customHeight="1" x14ac:dyDescent="0.2">
      <c r="A2" s="823" t="s">
        <v>152</v>
      </c>
      <c r="B2" s="823"/>
      <c r="C2" s="823"/>
      <c r="D2" s="823"/>
      <c r="E2" s="823"/>
      <c r="F2" s="823"/>
      <c r="G2" s="823"/>
      <c r="H2" s="823"/>
      <c r="I2" s="823"/>
      <c r="J2" s="823"/>
      <c r="K2" s="823"/>
      <c r="L2" s="823"/>
      <c r="M2" s="823"/>
      <c r="N2" s="823"/>
    </row>
    <row r="3" spans="1:14" s="70" customFormat="1" ht="16.5" customHeight="1" x14ac:dyDescent="0.2">
      <c r="A3" s="824" t="s">
        <v>0</v>
      </c>
      <c r="B3" s="824"/>
      <c r="C3" s="824"/>
      <c r="D3" s="824"/>
      <c r="E3" s="824"/>
      <c r="F3" s="824"/>
      <c r="G3" s="824"/>
      <c r="H3" s="824"/>
      <c r="I3" s="824"/>
      <c r="J3" s="824"/>
      <c r="K3" s="824"/>
      <c r="L3" s="824"/>
      <c r="M3" s="824"/>
      <c r="N3" s="824"/>
    </row>
    <row r="4" spans="1:14" s="70" customFormat="1" ht="16.5" customHeight="1" x14ac:dyDescent="0.2">
      <c r="A4" s="825" t="s">
        <v>1</v>
      </c>
      <c r="B4" s="825"/>
      <c r="C4" s="825"/>
      <c r="D4" s="825"/>
      <c r="E4" s="825"/>
      <c r="F4" s="825"/>
      <c r="G4" s="825"/>
      <c r="H4" s="825"/>
      <c r="I4" s="825"/>
      <c r="J4" s="825"/>
      <c r="K4" s="825"/>
      <c r="L4" s="825"/>
      <c r="M4" s="825"/>
      <c r="N4" s="825"/>
    </row>
    <row r="5" spans="1:14" s="1" customFormat="1" ht="19.5" customHeight="1" thickBot="1" x14ac:dyDescent="0.25">
      <c r="A5" s="826" t="s">
        <v>2</v>
      </c>
      <c r="B5" s="826"/>
      <c r="C5" s="826"/>
      <c r="D5" s="826"/>
      <c r="E5" s="826"/>
      <c r="F5" s="826"/>
      <c r="G5" s="826"/>
      <c r="H5" s="826"/>
      <c r="I5" s="826"/>
      <c r="J5" s="826"/>
      <c r="K5" s="826"/>
      <c r="L5" s="826"/>
      <c r="M5" s="826"/>
      <c r="N5" s="826"/>
    </row>
    <row r="6" spans="1:14" s="1" customFormat="1" ht="22.5" customHeight="1" x14ac:dyDescent="0.2">
      <c r="A6" s="827" t="s">
        <v>3</v>
      </c>
      <c r="B6" s="830" t="s">
        <v>4</v>
      </c>
      <c r="C6" s="830" t="s">
        <v>5</v>
      </c>
      <c r="D6" s="833" t="s">
        <v>6</v>
      </c>
      <c r="E6" s="836" t="s">
        <v>7</v>
      </c>
      <c r="F6" s="852" t="s">
        <v>8</v>
      </c>
      <c r="G6" s="855" t="s">
        <v>9</v>
      </c>
      <c r="H6" s="841" t="s">
        <v>111</v>
      </c>
      <c r="I6" s="841" t="s">
        <v>89</v>
      </c>
      <c r="J6" s="841" t="s">
        <v>112</v>
      </c>
      <c r="K6" s="844" t="s">
        <v>10</v>
      </c>
      <c r="L6" s="845"/>
      <c r="M6" s="846"/>
      <c r="N6" s="847"/>
    </row>
    <row r="7" spans="1:14" s="1" customFormat="1" ht="12" customHeight="1" x14ac:dyDescent="0.2">
      <c r="A7" s="828"/>
      <c r="B7" s="831"/>
      <c r="C7" s="831"/>
      <c r="D7" s="834"/>
      <c r="E7" s="837"/>
      <c r="F7" s="853"/>
      <c r="G7" s="856"/>
      <c r="H7" s="842"/>
      <c r="I7" s="842"/>
      <c r="J7" s="842"/>
      <c r="K7" s="848" t="s">
        <v>6</v>
      </c>
      <c r="L7" s="831" t="s">
        <v>11</v>
      </c>
      <c r="M7" s="850" t="s">
        <v>90</v>
      </c>
      <c r="N7" s="839" t="s">
        <v>113</v>
      </c>
    </row>
    <row r="8" spans="1:14" s="1" customFormat="1" ht="93" customHeight="1" thickBot="1" x14ac:dyDescent="0.25">
      <c r="A8" s="829"/>
      <c r="B8" s="832"/>
      <c r="C8" s="832"/>
      <c r="D8" s="835"/>
      <c r="E8" s="838"/>
      <c r="F8" s="854"/>
      <c r="G8" s="857"/>
      <c r="H8" s="843"/>
      <c r="I8" s="843"/>
      <c r="J8" s="843"/>
      <c r="K8" s="849"/>
      <c r="L8" s="832"/>
      <c r="M8" s="851"/>
      <c r="N8" s="840"/>
    </row>
    <row r="9" spans="1:14" s="1" customFormat="1" ht="16.5" customHeight="1" thickBot="1" x14ac:dyDescent="0.25">
      <c r="A9" s="811" t="s">
        <v>12</v>
      </c>
      <c r="B9" s="812"/>
      <c r="C9" s="812"/>
      <c r="D9" s="812"/>
      <c r="E9" s="812"/>
      <c r="F9" s="812"/>
      <c r="G9" s="812"/>
      <c r="H9" s="812"/>
      <c r="I9" s="812"/>
      <c r="J9" s="812"/>
      <c r="K9" s="812"/>
      <c r="L9" s="812"/>
      <c r="M9" s="812"/>
      <c r="N9" s="813"/>
    </row>
    <row r="10" spans="1:14" s="1" customFormat="1" ht="13.5" thickBot="1" x14ac:dyDescent="0.25">
      <c r="A10" s="814" t="s">
        <v>13</v>
      </c>
      <c r="B10" s="815"/>
      <c r="C10" s="815"/>
      <c r="D10" s="815"/>
      <c r="E10" s="815"/>
      <c r="F10" s="815"/>
      <c r="G10" s="815"/>
      <c r="H10" s="815"/>
      <c r="I10" s="815"/>
      <c r="J10" s="815"/>
      <c r="K10" s="815"/>
      <c r="L10" s="815"/>
      <c r="M10" s="815"/>
      <c r="N10" s="816"/>
    </row>
    <row r="11" spans="1:14" s="1" customFormat="1" ht="13.5" customHeight="1" thickBot="1" x14ac:dyDescent="0.25">
      <c r="A11" s="407" t="s">
        <v>14</v>
      </c>
      <c r="B11" s="817" t="s">
        <v>15</v>
      </c>
      <c r="C11" s="818"/>
      <c r="D11" s="818"/>
      <c r="E11" s="818"/>
      <c r="F11" s="818"/>
      <c r="G11" s="818"/>
      <c r="H11" s="818"/>
      <c r="I11" s="818"/>
      <c r="J11" s="818"/>
      <c r="K11" s="818"/>
      <c r="L11" s="818"/>
      <c r="M11" s="818"/>
      <c r="N11" s="819"/>
    </row>
    <row r="12" spans="1:14" s="1" customFormat="1" ht="13.5" thickBot="1" x14ac:dyDescent="0.25">
      <c r="A12" s="408" t="s">
        <v>14</v>
      </c>
      <c r="B12" s="71" t="s">
        <v>14</v>
      </c>
      <c r="C12" s="820" t="s">
        <v>16</v>
      </c>
      <c r="D12" s="821"/>
      <c r="E12" s="821"/>
      <c r="F12" s="821"/>
      <c r="G12" s="821"/>
      <c r="H12" s="821"/>
      <c r="I12" s="821"/>
      <c r="J12" s="821"/>
      <c r="K12" s="821"/>
      <c r="L12" s="821"/>
      <c r="M12" s="821"/>
      <c r="N12" s="822"/>
    </row>
    <row r="13" spans="1:14" s="1" customFormat="1" ht="57" customHeight="1" x14ac:dyDescent="0.2">
      <c r="A13" s="791" t="s">
        <v>14</v>
      </c>
      <c r="B13" s="795" t="s">
        <v>14</v>
      </c>
      <c r="C13" s="799" t="s">
        <v>14</v>
      </c>
      <c r="D13" s="2" t="s">
        <v>17</v>
      </c>
      <c r="E13" s="538" t="s">
        <v>18</v>
      </c>
      <c r="F13" s="762" t="s">
        <v>20</v>
      </c>
      <c r="G13" s="3" t="s">
        <v>21</v>
      </c>
      <c r="H13" s="289">
        <v>27</v>
      </c>
      <c r="I13" s="46">
        <v>30</v>
      </c>
      <c r="J13" s="373">
        <v>30</v>
      </c>
      <c r="K13" s="802" t="s">
        <v>22</v>
      </c>
      <c r="L13" s="4">
        <v>100</v>
      </c>
      <c r="M13" s="322">
        <v>100</v>
      </c>
      <c r="N13" s="5">
        <v>100</v>
      </c>
    </row>
    <row r="14" spans="1:14" s="1" customFormat="1" ht="18" customHeight="1" x14ac:dyDescent="0.2">
      <c r="A14" s="792"/>
      <c r="B14" s="796"/>
      <c r="C14" s="787"/>
      <c r="D14" s="6" t="s">
        <v>23</v>
      </c>
      <c r="E14" s="809" t="s">
        <v>24</v>
      </c>
      <c r="F14" s="736"/>
      <c r="G14" s="7" t="s">
        <v>25</v>
      </c>
      <c r="H14" s="318">
        <v>105</v>
      </c>
      <c r="I14" s="89">
        <v>110</v>
      </c>
      <c r="J14" s="375">
        <v>110</v>
      </c>
      <c r="K14" s="803"/>
      <c r="L14" s="8"/>
      <c r="M14" s="240"/>
      <c r="N14" s="9"/>
    </row>
    <row r="15" spans="1:14" s="1" customFormat="1" ht="18" customHeight="1" x14ac:dyDescent="0.2">
      <c r="A15" s="793"/>
      <c r="B15" s="797"/>
      <c r="C15" s="800"/>
      <c r="D15" s="11" t="s">
        <v>26</v>
      </c>
      <c r="E15" s="810"/>
      <c r="F15" s="736"/>
      <c r="G15" s="7" t="s">
        <v>77</v>
      </c>
      <c r="H15" s="318">
        <v>16.8</v>
      </c>
      <c r="I15" s="89"/>
      <c r="J15" s="375"/>
      <c r="K15" s="803"/>
      <c r="L15" s="8"/>
      <c r="M15" s="240"/>
      <c r="N15" s="9"/>
    </row>
    <row r="16" spans="1:14" s="1" customFormat="1" ht="27.75" customHeight="1" x14ac:dyDescent="0.2">
      <c r="A16" s="793"/>
      <c r="B16" s="797"/>
      <c r="C16" s="800"/>
      <c r="D16" s="11" t="s">
        <v>27</v>
      </c>
      <c r="E16" s="809" t="s">
        <v>28</v>
      </c>
      <c r="F16" s="736"/>
      <c r="G16" s="12"/>
      <c r="H16" s="290"/>
      <c r="I16" s="20"/>
      <c r="J16" s="376"/>
      <c r="K16" s="803"/>
      <c r="L16" s="8"/>
      <c r="M16" s="240"/>
      <c r="N16" s="9"/>
    </row>
    <row r="17" spans="1:14" s="1" customFormat="1" ht="29.25" customHeight="1" x14ac:dyDescent="0.2">
      <c r="A17" s="793"/>
      <c r="B17" s="797"/>
      <c r="C17" s="800"/>
      <c r="D17" s="11" t="s">
        <v>29</v>
      </c>
      <c r="E17" s="789"/>
      <c r="F17" s="736"/>
      <c r="G17" s="12"/>
      <c r="H17" s="290"/>
      <c r="I17" s="20"/>
      <c r="J17" s="376"/>
      <c r="K17" s="803"/>
      <c r="L17" s="8"/>
      <c r="M17" s="240"/>
      <c r="N17" s="9"/>
    </row>
    <row r="18" spans="1:14" s="1" customFormat="1" ht="30" customHeight="1" x14ac:dyDescent="0.2">
      <c r="A18" s="793"/>
      <c r="B18" s="797"/>
      <c r="C18" s="800"/>
      <c r="D18" s="11" t="s">
        <v>30</v>
      </c>
      <c r="E18" s="789"/>
      <c r="F18" s="736"/>
      <c r="G18" s="13"/>
      <c r="H18" s="290"/>
      <c r="I18" s="20"/>
      <c r="J18" s="376"/>
      <c r="K18" s="803"/>
      <c r="L18" s="14"/>
      <c r="M18" s="241"/>
      <c r="N18" s="15"/>
    </row>
    <row r="19" spans="1:14" s="1" customFormat="1" ht="18.75" customHeight="1" thickBot="1" x14ac:dyDescent="0.25">
      <c r="A19" s="794"/>
      <c r="B19" s="798"/>
      <c r="C19" s="801"/>
      <c r="D19" s="11" t="s">
        <v>31</v>
      </c>
      <c r="E19" s="783"/>
      <c r="F19" s="763"/>
      <c r="G19" s="16" t="s">
        <v>32</v>
      </c>
      <c r="H19" s="227">
        <f>SUM(H13:H18)</f>
        <v>148.80000000000001</v>
      </c>
      <c r="I19" s="21">
        <f>SUM(I13:I18)</f>
        <v>140</v>
      </c>
      <c r="J19" s="372">
        <f>SUM(J13:J18)</f>
        <v>140</v>
      </c>
      <c r="K19" s="804"/>
      <c r="L19" s="18"/>
      <c r="M19" s="242"/>
      <c r="N19" s="19"/>
    </row>
    <row r="20" spans="1:14" s="1" customFormat="1" ht="26.25" customHeight="1" x14ac:dyDescent="0.2">
      <c r="A20" s="409" t="s">
        <v>14</v>
      </c>
      <c r="B20" s="72" t="s">
        <v>14</v>
      </c>
      <c r="C20" s="778" t="s">
        <v>33</v>
      </c>
      <c r="D20" s="780" t="s">
        <v>34</v>
      </c>
      <c r="E20" s="782" t="s">
        <v>28</v>
      </c>
      <c r="F20" s="762" t="s">
        <v>20</v>
      </c>
      <c r="G20" s="86" t="s">
        <v>35</v>
      </c>
      <c r="H20" s="456">
        <v>372.6</v>
      </c>
      <c r="I20" s="456">
        <v>372.6</v>
      </c>
      <c r="J20" s="456">
        <v>372.6</v>
      </c>
      <c r="K20" s="777" t="s">
        <v>36</v>
      </c>
      <c r="L20" s="63">
        <v>102</v>
      </c>
      <c r="M20" s="243">
        <v>102</v>
      </c>
      <c r="N20" s="64">
        <v>102</v>
      </c>
    </row>
    <row r="21" spans="1:14" s="1" customFormat="1" ht="26.25" customHeight="1" x14ac:dyDescent="0.2">
      <c r="A21" s="531"/>
      <c r="B21" s="532"/>
      <c r="C21" s="787"/>
      <c r="D21" s="788"/>
      <c r="E21" s="789"/>
      <c r="F21" s="736"/>
      <c r="G21" s="232" t="s">
        <v>21</v>
      </c>
      <c r="H21" s="371">
        <f>348.4-5+5</f>
        <v>348.4</v>
      </c>
      <c r="I21" s="371">
        <f t="shared" ref="I21:J21" si="0">348.4-5</f>
        <v>343.4</v>
      </c>
      <c r="J21" s="371">
        <f t="shared" si="0"/>
        <v>343.4</v>
      </c>
      <c r="K21" s="790"/>
      <c r="L21" s="63"/>
      <c r="M21" s="243"/>
      <c r="N21" s="64"/>
    </row>
    <row r="22" spans="1:14" s="1" customFormat="1" ht="14.25" customHeight="1" thickBot="1" x14ac:dyDescent="0.25">
      <c r="A22" s="410"/>
      <c r="B22" s="71"/>
      <c r="C22" s="779"/>
      <c r="D22" s="781"/>
      <c r="E22" s="783"/>
      <c r="F22" s="763"/>
      <c r="G22" s="30" t="s">
        <v>32</v>
      </c>
      <c r="H22" s="372">
        <f>SUM(H20:H21)</f>
        <v>721</v>
      </c>
      <c r="I22" s="21">
        <f>SUM(I20:I21)</f>
        <v>716</v>
      </c>
      <c r="J22" s="372">
        <f>SUM(J20:J21)</f>
        <v>716</v>
      </c>
      <c r="K22" s="790"/>
      <c r="L22" s="63"/>
      <c r="M22" s="243"/>
      <c r="N22" s="64"/>
    </row>
    <row r="23" spans="1:14" s="1" customFormat="1" ht="55.5" customHeight="1" x14ac:dyDescent="0.2">
      <c r="A23" s="409" t="s">
        <v>14</v>
      </c>
      <c r="B23" s="121" t="s">
        <v>14</v>
      </c>
      <c r="C23" s="122" t="s">
        <v>37</v>
      </c>
      <c r="D23" s="805" t="s">
        <v>38</v>
      </c>
      <c r="E23" s="156"/>
      <c r="F23" s="534" t="s">
        <v>20</v>
      </c>
      <c r="G23" s="22" t="s">
        <v>35</v>
      </c>
      <c r="H23" s="395">
        <v>118.2</v>
      </c>
      <c r="I23" s="110">
        <v>116.7</v>
      </c>
      <c r="J23" s="395">
        <v>116.7</v>
      </c>
      <c r="K23" s="43" t="s">
        <v>117</v>
      </c>
      <c r="L23" s="23">
        <v>4100</v>
      </c>
      <c r="M23" s="260">
        <v>4100</v>
      </c>
      <c r="N23" s="24">
        <v>4200</v>
      </c>
    </row>
    <row r="24" spans="1:14" s="1" customFormat="1" ht="40.5" customHeight="1" x14ac:dyDescent="0.2">
      <c r="A24" s="411"/>
      <c r="B24" s="118"/>
      <c r="C24" s="83"/>
      <c r="D24" s="806"/>
      <c r="E24" s="119"/>
      <c r="F24" s="535"/>
      <c r="G24" s="124" t="s">
        <v>39</v>
      </c>
      <c r="H24" s="371">
        <v>4</v>
      </c>
      <c r="I24" s="194">
        <v>4</v>
      </c>
      <c r="J24" s="371">
        <v>4</v>
      </c>
      <c r="K24" s="638" t="s">
        <v>157</v>
      </c>
      <c r="L24" s="633">
        <v>110425</v>
      </c>
      <c r="M24" s="633">
        <v>120000</v>
      </c>
      <c r="N24" s="635">
        <v>121000</v>
      </c>
    </row>
    <row r="25" spans="1:14" s="1" customFormat="1" ht="40.5" customHeight="1" x14ac:dyDescent="0.2">
      <c r="A25" s="411"/>
      <c r="B25" s="118"/>
      <c r="C25" s="83"/>
      <c r="D25" s="537"/>
      <c r="E25" s="119"/>
      <c r="F25" s="535"/>
      <c r="G25" s="124" t="s">
        <v>79</v>
      </c>
      <c r="H25" s="378">
        <v>0.7</v>
      </c>
      <c r="I25" s="142"/>
      <c r="J25" s="378"/>
      <c r="K25" s="776"/>
      <c r="L25" s="634"/>
      <c r="M25" s="634"/>
      <c r="N25" s="636"/>
    </row>
    <row r="26" spans="1:14" s="1" customFormat="1" ht="93" customHeight="1" x14ac:dyDescent="0.2">
      <c r="A26" s="531"/>
      <c r="B26" s="157"/>
      <c r="C26" s="533"/>
      <c r="D26" s="87"/>
      <c r="E26" s="119"/>
      <c r="F26" s="535"/>
      <c r="G26" s="26" t="s">
        <v>21</v>
      </c>
      <c r="H26" s="381">
        <v>68.7</v>
      </c>
      <c r="I26" s="91">
        <v>63.1</v>
      </c>
      <c r="J26" s="381">
        <v>61.1</v>
      </c>
      <c r="K26" s="339" t="s">
        <v>72</v>
      </c>
      <c r="L26" s="299">
        <v>1</v>
      </c>
      <c r="M26" s="300">
        <v>1</v>
      </c>
      <c r="N26" s="364"/>
    </row>
    <row r="27" spans="1:14" s="1" customFormat="1" ht="23.25" customHeight="1" x14ac:dyDescent="0.2">
      <c r="A27" s="531"/>
      <c r="B27" s="157"/>
      <c r="C27" s="533"/>
      <c r="D27" s="87"/>
      <c r="E27" s="119"/>
      <c r="F27" s="535"/>
      <c r="G27" s="25"/>
      <c r="H27" s="396"/>
      <c r="I27" s="123"/>
      <c r="J27" s="396"/>
      <c r="K27" s="807" t="s">
        <v>98</v>
      </c>
      <c r="L27" s="73">
        <v>6</v>
      </c>
      <c r="M27" s="245">
        <v>6</v>
      </c>
      <c r="N27" s="74">
        <v>6</v>
      </c>
    </row>
    <row r="28" spans="1:14" s="1" customFormat="1" ht="16.5" customHeight="1" thickBot="1" x14ac:dyDescent="0.25">
      <c r="A28" s="412"/>
      <c r="B28" s="75"/>
      <c r="C28" s="76"/>
      <c r="D28" s="88"/>
      <c r="E28" s="120"/>
      <c r="F28" s="536"/>
      <c r="G28" s="30" t="s">
        <v>32</v>
      </c>
      <c r="H28" s="372">
        <f>SUM(H23:H27)</f>
        <v>191.60000000000002</v>
      </c>
      <c r="I28" s="21">
        <f>SUM(I23:I27)</f>
        <v>183.8</v>
      </c>
      <c r="J28" s="372">
        <f>SUM(J23:J27)</f>
        <v>181.8</v>
      </c>
      <c r="K28" s="808"/>
      <c r="L28" s="265"/>
      <c r="M28" s="266"/>
      <c r="N28" s="267"/>
    </row>
    <row r="29" spans="1:14" s="1" customFormat="1" ht="66.75" customHeight="1" x14ac:dyDescent="0.2">
      <c r="A29" s="409" t="s">
        <v>14</v>
      </c>
      <c r="B29" s="72" t="s">
        <v>14</v>
      </c>
      <c r="C29" s="778" t="s">
        <v>40</v>
      </c>
      <c r="D29" s="780" t="s">
        <v>158</v>
      </c>
      <c r="E29" s="782"/>
      <c r="F29" s="762" t="s">
        <v>20</v>
      </c>
      <c r="G29" s="86" t="s">
        <v>118</v>
      </c>
      <c r="H29" s="225">
        <v>88.3</v>
      </c>
      <c r="I29" s="110">
        <v>112.9</v>
      </c>
      <c r="J29" s="395">
        <v>75.2</v>
      </c>
      <c r="K29" s="43" t="s">
        <v>120</v>
      </c>
      <c r="L29" s="23">
        <v>2244</v>
      </c>
      <c r="M29" s="260">
        <v>6464</v>
      </c>
      <c r="N29" s="24">
        <v>8484</v>
      </c>
    </row>
    <row r="30" spans="1:14" s="1" customFormat="1" ht="14.25" customHeight="1" x14ac:dyDescent="0.2">
      <c r="A30" s="531"/>
      <c r="B30" s="532"/>
      <c r="C30" s="787"/>
      <c r="D30" s="788"/>
      <c r="E30" s="789"/>
      <c r="F30" s="736"/>
      <c r="G30" s="109" t="s">
        <v>21</v>
      </c>
      <c r="H30" s="55">
        <v>7.8</v>
      </c>
      <c r="I30" s="268">
        <v>10</v>
      </c>
      <c r="J30" s="397">
        <v>6.6</v>
      </c>
      <c r="K30" s="638" t="s">
        <v>121</v>
      </c>
      <c r="L30" s="296"/>
      <c r="M30" s="323"/>
      <c r="N30" s="297">
        <v>1</v>
      </c>
    </row>
    <row r="31" spans="1:14" s="1" customFormat="1" ht="14.25" customHeight="1" x14ac:dyDescent="0.2">
      <c r="A31" s="531"/>
      <c r="B31" s="532"/>
      <c r="C31" s="787"/>
      <c r="D31" s="788"/>
      <c r="E31" s="789"/>
      <c r="F31" s="736"/>
      <c r="G31" s="109" t="s">
        <v>35</v>
      </c>
      <c r="H31" s="226">
        <v>7.8</v>
      </c>
      <c r="I31" s="142">
        <v>10</v>
      </c>
      <c r="J31" s="378">
        <v>6.6</v>
      </c>
      <c r="K31" s="790"/>
      <c r="L31" s="63"/>
      <c r="M31" s="243"/>
      <c r="N31" s="64"/>
    </row>
    <row r="32" spans="1:14" s="1" customFormat="1" ht="14.25" customHeight="1" thickBot="1" x14ac:dyDescent="0.25">
      <c r="A32" s="410"/>
      <c r="B32" s="71"/>
      <c r="C32" s="779"/>
      <c r="D32" s="781"/>
      <c r="E32" s="783"/>
      <c r="F32" s="763"/>
      <c r="G32" s="16" t="s">
        <v>32</v>
      </c>
      <c r="H32" s="227">
        <f>SUM(H29:H31)</f>
        <v>103.89999999999999</v>
      </c>
      <c r="I32" s="21">
        <f t="shared" ref="I32" si="1">SUM(I29:I31)</f>
        <v>132.9</v>
      </c>
      <c r="J32" s="372">
        <f>SUM(J29:J31)</f>
        <v>88.399999999999991</v>
      </c>
      <c r="K32" s="264"/>
      <c r="L32" s="44"/>
      <c r="M32" s="217"/>
      <c r="N32" s="45"/>
    </row>
    <row r="33" spans="1:14" s="1" customFormat="1" ht="19.5" customHeight="1" x14ac:dyDescent="0.2">
      <c r="A33" s="409" t="s">
        <v>14</v>
      </c>
      <c r="B33" s="72" t="s">
        <v>14</v>
      </c>
      <c r="C33" s="778" t="s">
        <v>52</v>
      </c>
      <c r="D33" s="780" t="s">
        <v>122</v>
      </c>
      <c r="E33" s="782"/>
      <c r="F33" s="762" t="s">
        <v>20</v>
      </c>
      <c r="G33" s="3" t="s">
        <v>21</v>
      </c>
      <c r="H33" s="233">
        <v>5</v>
      </c>
      <c r="I33" s="110">
        <v>10</v>
      </c>
      <c r="J33" s="395">
        <v>10</v>
      </c>
      <c r="K33" s="777" t="s">
        <v>123</v>
      </c>
      <c r="L33" s="48">
        <v>1</v>
      </c>
      <c r="M33" s="224">
        <v>2</v>
      </c>
      <c r="N33" s="49">
        <v>2</v>
      </c>
    </row>
    <row r="34" spans="1:14" s="1" customFormat="1" ht="14.25" customHeight="1" thickBot="1" x14ac:dyDescent="0.25">
      <c r="A34" s="410"/>
      <c r="B34" s="71"/>
      <c r="C34" s="779"/>
      <c r="D34" s="781"/>
      <c r="E34" s="783"/>
      <c r="F34" s="763"/>
      <c r="G34" s="16" t="s">
        <v>32</v>
      </c>
      <c r="H34" s="227">
        <f t="shared" ref="H34:J34" si="2">SUM(H33:H33)</f>
        <v>5</v>
      </c>
      <c r="I34" s="21">
        <f t="shared" si="2"/>
        <v>10</v>
      </c>
      <c r="J34" s="372">
        <f t="shared" si="2"/>
        <v>10</v>
      </c>
      <c r="K34" s="639"/>
      <c r="L34" s="44"/>
      <c r="M34" s="217"/>
      <c r="N34" s="45"/>
    </row>
    <row r="35" spans="1:14" s="1" customFormat="1" ht="27" customHeight="1" x14ac:dyDescent="0.2">
      <c r="A35" s="409" t="s">
        <v>14</v>
      </c>
      <c r="B35" s="72" t="s">
        <v>14</v>
      </c>
      <c r="C35" s="778" t="s">
        <v>53</v>
      </c>
      <c r="D35" s="780" t="s">
        <v>165</v>
      </c>
      <c r="E35" s="782"/>
      <c r="F35" s="762" t="s">
        <v>20</v>
      </c>
      <c r="G35" s="86" t="s">
        <v>146</v>
      </c>
      <c r="H35" s="233">
        <v>4.0999999999999996</v>
      </c>
      <c r="I35" s="110"/>
      <c r="J35" s="395"/>
      <c r="K35" s="777" t="s">
        <v>124</v>
      </c>
      <c r="L35" s="48">
        <v>1</v>
      </c>
      <c r="M35" s="224"/>
      <c r="N35" s="49"/>
    </row>
    <row r="36" spans="1:14" s="1" customFormat="1" ht="14.25" customHeight="1" thickBot="1" x14ac:dyDescent="0.25">
      <c r="A36" s="410"/>
      <c r="B36" s="71"/>
      <c r="C36" s="779"/>
      <c r="D36" s="781"/>
      <c r="E36" s="783"/>
      <c r="F36" s="763"/>
      <c r="G36" s="16" t="s">
        <v>32</v>
      </c>
      <c r="H36" s="227">
        <f t="shared" ref="H36:J36" si="3">SUM(H35:H35)</f>
        <v>4.0999999999999996</v>
      </c>
      <c r="I36" s="21">
        <f t="shared" si="3"/>
        <v>0</v>
      </c>
      <c r="J36" s="372">
        <f t="shared" si="3"/>
        <v>0</v>
      </c>
      <c r="K36" s="639"/>
      <c r="L36" s="44"/>
      <c r="M36" s="217"/>
      <c r="N36" s="45"/>
    </row>
    <row r="37" spans="1:14" s="1" customFormat="1" ht="15" customHeight="1" x14ac:dyDescent="0.2">
      <c r="A37" s="409" t="s">
        <v>14</v>
      </c>
      <c r="B37" s="72" t="s">
        <v>14</v>
      </c>
      <c r="C37" s="778" t="s">
        <v>19</v>
      </c>
      <c r="D37" s="780" t="s">
        <v>172</v>
      </c>
      <c r="E37" s="782"/>
      <c r="F37" s="762" t="s">
        <v>20</v>
      </c>
      <c r="G37" s="517" t="s">
        <v>146</v>
      </c>
      <c r="H37" s="380">
        <v>12.6</v>
      </c>
      <c r="I37" s="132">
        <v>3.7</v>
      </c>
      <c r="J37" s="380">
        <v>3.6</v>
      </c>
      <c r="K37" s="143" t="s">
        <v>179</v>
      </c>
      <c r="L37" s="63">
        <v>2</v>
      </c>
      <c r="M37" s="243">
        <v>3</v>
      </c>
      <c r="N37" s="64">
        <v>2</v>
      </c>
    </row>
    <row r="38" spans="1:14" s="1" customFormat="1" ht="15" customHeight="1" x14ac:dyDescent="0.2">
      <c r="A38" s="531"/>
      <c r="B38" s="532"/>
      <c r="C38" s="787"/>
      <c r="D38" s="788"/>
      <c r="E38" s="789"/>
      <c r="F38" s="736"/>
      <c r="G38" s="601" t="s">
        <v>78</v>
      </c>
      <c r="H38" s="28"/>
      <c r="I38" s="111">
        <v>20.7</v>
      </c>
      <c r="J38" s="28">
        <v>20.7</v>
      </c>
      <c r="K38" s="143"/>
      <c r="L38" s="63"/>
      <c r="M38" s="243"/>
      <c r="N38" s="64"/>
    </row>
    <row r="39" spans="1:14" s="1" customFormat="1" ht="14.25" customHeight="1" thickBot="1" x14ac:dyDescent="0.25">
      <c r="A39" s="410"/>
      <c r="B39" s="71"/>
      <c r="C39" s="779"/>
      <c r="D39" s="781"/>
      <c r="E39" s="783"/>
      <c r="F39" s="763"/>
      <c r="G39" s="30" t="s">
        <v>32</v>
      </c>
      <c r="H39" s="372">
        <f>SUM(H37:H38)</f>
        <v>12.6</v>
      </c>
      <c r="I39" s="21">
        <f>SUM(I37:I38)</f>
        <v>24.4</v>
      </c>
      <c r="J39" s="21">
        <f>SUM(J37:J38)</f>
        <v>24.3</v>
      </c>
      <c r="K39" s="452"/>
      <c r="L39" s="63"/>
      <c r="M39" s="243"/>
      <c r="N39" s="64"/>
    </row>
    <row r="40" spans="1:14" s="1" customFormat="1" ht="14.25" customHeight="1" thickBot="1" x14ac:dyDescent="0.25">
      <c r="A40" s="413" t="s">
        <v>14</v>
      </c>
      <c r="B40" s="77" t="s">
        <v>14</v>
      </c>
      <c r="C40" s="784" t="s">
        <v>41</v>
      </c>
      <c r="D40" s="785"/>
      <c r="E40" s="785"/>
      <c r="F40" s="785"/>
      <c r="G40" s="786"/>
      <c r="H40" s="320">
        <f>+H28+H22+H19+H32+H34+H36+H39</f>
        <v>1187</v>
      </c>
      <c r="I40" s="320">
        <f>+I28+I22+I19+I32+I34+I36+I39</f>
        <v>1207.1000000000001</v>
      </c>
      <c r="J40" s="320">
        <f>+J28+J22+J19+J32+J34+J36+J39</f>
        <v>1160.5</v>
      </c>
      <c r="K40" s="208"/>
      <c r="L40" s="44"/>
      <c r="M40" s="217"/>
      <c r="N40" s="45"/>
    </row>
    <row r="41" spans="1:14" s="1" customFormat="1" ht="14.25" customHeight="1" thickBot="1" x14ac:dyDescent="0.25">
      <c r="A41" s="408" t="s">
        <v>14</v>
      </c>
      <c r="B41" s="78" t="s">
        <v>33</v>
      </c>
      <c r="C41" s="773" t="s">
        <v>42</v>
      </c>
      <c r="D41" s="774"/>
      <c r="E41" s="774"/>
      <c r="F41" s="774"/>
      <c r="G41" s="774"/>
      <c r="H41" s="774"/>
      <c r="I41" s="774"/>
      <c r="J41" s="774"/>
      <c r="K41" s="774"/>
      <c r="L41" s="774"/>
      <c r="M41" s="774"/>
      <c r="N41" s="775"/>
    </row>
    <row r="42" spans="1:14" s="1" customFormat="1" ht="16.5" customHeight="1" x14ac:dyDescent="0.2">
      <c r="A42" s="414" t="s">
        <v>14</v>
      </c>
      <c r="B42" s="79" t="s">
        <v>33</v>
      </c>
      <c r="C42" s="83" t="s">
        <v>14</v>
      </c>
      <c r="D42" s="755" t="s">
        <v>43</v>
      </c>
      <c r="E42" s="97"/>
      <c r="F42" s="736" t="s">
        <v>20</v>
      </c>
      <c r="G42" s="109" t="s">
        <v>21</v>
      </c>
      <c r="H42" s="457">
        <v>962.5</v>
      </c>
      <c r="I42" s="382">
        <v>962.5</v>
      </c>
      <c r="J42" s="239">
        <v>962.5</v>
      </c>
      <c r="K42" s="80" t="s">
        <v>74</v>
      </c>
      <c r="L42" s="81" t="s">
        <v>125</v>
      </c>
      <c r="M42" s="249">
        <v>16</v>
      </c>
      <c r="N42" s="250" t="s">
        <v>46</v>
      </c>
    </row>
    <row r="43" spans="1:14" s="1" customFormat="1" ht="15" customHeight="1" x14ac:dyDescent="0.2">
      <c r="A43" s="411"/>
      <c r="B43" s="82"/>
      <c r="C43" s="83"/>
      <c r="D43" s="755"/>
      <c r="E43" s="97"/>
      <c r="F43" s="736"/>
      <c r="G43" s="150" t="s">
        <v>45</v>
      </c>
      <c r="H43" s="388">
        <f>67.8+7</f>
        <v>74.8</v>
      </c>
      <c r="I43" s="391">
        <v>69</v>
      </c>
      <c r="J43" s="271">
        <v>70</v>
      </c>
      <c r="K43" s="638" t="s">
        <v>44</v>
      </c>
      <c r="L43" s="220" t="s">
        <v>92</v>
      </c>
      <c r="M43" s="275" t="s">
        <v>92</v>
      </c>
      <c r="N43" s="276" t="s">
        <v>92</v>
      </c>
    </row>
    <row r="44" spans="1:14" s="1" customFormat="1" ht="40.5" customHeight="1" x14ac:dyDescent="0.2">
      <c r="A44" s="411"/>
      <c r="B44" s="82"/>
      <c r="C44" s="83"/>
      <c r="D44" s="755"/>
      <c r="E44" s="97"/>
      <c r="F44" s="535"/>
      <c r="G44" s="150" t="s">
        <v>39</v>
      </c>
      <c r="H44" s="116">
        <v>2.5</v>
      </c>
      <c r="I44" s="151">
        <v>2.6</v>
      </c>
      <c r="J44" s="173">
        <v>2.7</v>
      </c>
      <c r="K44" s="776"/>
      <c r="L44" s="272"/>
      <c r="M44" s="273"/>
      <c r="N44" s="274"/>
    </row>
    <row r="45" spans="1:14" s="1" customFormat="1" ht="41.25" customHeight="1" x14ac:dyDescent="0.2">
      <c r="A45" s="411"/>
      <c r="B45" s="82"/>
      <c r="C45" s="83"/>
      <c r="D45" s="541"/>
      <c r="E45" s="97"/>
      <c r="F45" s="535"/>
      <c r="G45" s="150" t="s">
        <v>79</v>
      </c>
      <c r="H45" s="116">
        <v>3.4</v>
      </c>
      <c r="I45" s="151"/>
      <c r="J45" s="115"/>
      <c r="K45" s="191" t="s">
        <v>73</v>
      </c>
      <c r="L45" s="84" t="s">
        <v>126</v>
      </c>
      <c r="M45" s="246" t="s">
        <v>127</v>
      </c>
      <c r="N45" s="98" t="s">
        <v>127</v>
      </c>
    </row>
    <row r="46" spans="1:14" s="1" customFormat="1" ht="16.5" customHeight="1" x14ac:dyDescent="0.2">
      <c r="A46" s="411"/>
      <c r="B46" s="82"/>
      <c r="C46" s="83"/>
      <c r="D46" s="107"/>
      <c r="E46" s="97"/>
      <c r="F46" s="535"/>
      <c r="G46" s="105"/>
      <c r="H46" s="207"/>
      <c r="I46" s="392"/>
      <c r="J46" s="238"/>
      <c r="K46" s="638" t="s">
        <v>128</v>
      </c>
      <c r="L46" s="215" t="s">
        <v>129</v>
      </c>
      <c r="M46" s="247" t="s">
        <v>129</v>
      </c>
      <c r="N46" s="251" t="s">
        <v>129</v>
      </c>
    </row>
    <row r="47" spans="1:14" s="1" customFormat="1" ht="16.5" customHeight="1" thickBot="1" x14ac:dyDescent="0.25">
      <c r="A47" s="412"/>
      <c r="B47" s="75"/>
      <c r="C47" s="76"/>
      <c r="D47" s="99"/>
      <c r="E47" s="100"/>
      <c r="F47" s="536"/>
      <c r="G47" s="38" t="s">
        <v>32</v>
      </c>
      <c r="H47" s="21">
        <f>SUM(H42:H46)</f>
        <v>1043.2</v>
      </c>
      <c r="I47" s="372">
        <f t="shared" ref="I47" si="4">SUM(I42:I46)</f>
        <v>1034.0999999999999</v>
      </c>
      <c r="J47" s="17">
        <f>SUM(J42:J46)</f>
        <v>1035.2</v>
      </c>
      <c r="K47" s="639"/>
      <c r="L47" s="112"/>
      <c r="M47" s="248"/>
      <c r="N47" s="252"/>
    </row>
    <row r="48" spans="1:14" s="1" customFormat="1" ht="20.25" customHeight="1" x14ac:dyDescent="0.2">
      <c r="A48" s="415" t="s">
        <v>14</v>
      </c>
      <c r="B48" s="34" t="s">
        <v>33</v>
      </c>
      <c r="C48" s="68" t="s">
        <v>33</v>
      </c>
      <c r="D48" s="756" t="s">
        <v>75</v>
      </c>
      <c r="E48" s="759" t="s">
        <v>83</v>
      </c>
      <c r="F48" s="762" t="s">
        <v>20</v>
      </c>
      <c r="G48" s="35" t="s">
        <v>39</v>
      </c>
      <c r="H48" s="42">
        <v>16</v>
      </c>
      <c r="I48" s="373">
        <v>16</v>
      </c>
      <c r="J48" s="383">
        <v>16</v>
      </c>
      <c r="K48" s="764" t="s">
        <v>76</v>
      </c>
      <c r="L48" s="325" t="s">
        <v>108</v>
      </c>
      <c r="M48" s="326">
        <v>12</v>
      </c>
      <c r="N48" s="327" t="s">
        <v>130</v>
      </c>
    </row>
    <row r="49" spans="1:20" s="1" customFormat="1" ht="20.25" customHeight="1" x14ac:dyDescent="0.2">
      <c r="A49" s="416"/>
      <c r="B49" s="36"/>
      <c r="C49" s="192"/>
      <c r="D49" s="757"/>
      <c r="E49" s="760"/>
      <c r="F49" s="736"/>
      <c r="G49" s="37" t="s">
        <v>79</v>
      </c>
      <c r="H49" s="103">
        <v>0.8</v>
      </c>
      <c r="I49" s="377"/>
      <c r="J49" s="377"/>
      <c r="K49" s="765"/>
      <c r="L49" s="215"/>
      <c r="M49" s="328"/>
      <c r="N49" s="251"/>
    </row>
    <row r="50" spans="1:20" s="1" customFormat="1" ht="15" customHeight="1" thickBot="1" x14ac:dyDescent="0.25">
      <c r="A50" s="417"/>
      <c r="B50" s="29"/>
      <c r="C50" s="69"/>
      <c r="D50" s="758"/>
      <c r="E50" s="761"/>
      <c r="F50" s="763"/>
      <c r="G50" s="38" t="s">
        <v>32</v>
      </c>
      <c r="H50" s="21">
        <f>SUM(H48:H49)</f>
        <v>16.8</v>
      </c>
      <c r="I50" s="372">
        <f t="shared" ref="I50:J50" si="5">SUM(I48:I48)</f>
        <v>16</v>
      </c>
      <c r="J50" s="372">
        <f t="shared" si="5"/>
        <v>16</v>
      </c>
      <c r="K50" s="229"/>
      <c r="L50" s="112"/>
      <c r="M50" s="329"/>
      <c r="N50" s="252"/>
    </row>
    <row r="51" spans="1:20" s="1" customFormat="1" ht="18" customHeight="1" x14ac:dyDescent="0.2">
      <c r="A51" s="415" t="s">
        <v>14</v>
      </c>
      <c r="B51" s="34" t="s">
        <v>33</v>
      </c>
      <c r="C51" s="68" t="s">
        <v>37</v>
      </c>
      <c r="D51" s="766" t="s">
        <v>86</v>
      </c>
      <c r="E51" s="95"/>
      <c r="F51" s="762" t="s">
        <v>20</v>
      </c>
      <c r="G51" s="39" t="s">
        <v>21</v>
      </c>
      <c r="H51" s="42">
        <v>9.5</v>
      </c>
      <c r="I51" s="373">
        <v>12</v>
      </c>
      <c r="J51" s="394">
        <v>12</v>
      </c>
      <c r="K51" s="108" t="s">
        <v>87</v>
      </c>
      <c r="L51" s="325" t="s">
        <v>131</v>
      </c>
      <c r="M51" s="330" t="s">
        <v>88</v>
      </c>
      <c r="N51" s="327" t="s">
        <v>88</v>
      </c>
    </row>
    <row r="52" spans="1:20" s="1" customFormat="1" ht="17.25" customHeight="1" thickBot="1" x14ac:dyDescent="0.25">
      <c r="A52" s="417"/>
      <c r="B52" s="29"/>
      <c r="C52" s="69"/>
      <c r="D52" s="767"/>
      <c r="E52" s="130"/>
      <c r="F52" s="763"/>
      <c r="G52" s="38" t="s">
        <v>32</v>
      </c>
      <c r="H52" s="21">
        <f>SUM(H51)</f>
        <v>9.5</v>
      </c>
      <c r="I52" s="372">
        <f t="shared" ref="I52:J52" si="6">SUM(I51)</f>
        <v>12</v>
      </c>
      <c r="J52" s="372">
        <f t="shared" si="6"/>
        <v>12</v>
      </c>
      <c r="K52" s="277" t="s">
        <v>99</v>
      </c>
      <c r="L52" s="331" t="s">
        <v>47</v>
      </c>
      <c r="M52" s="332" t="s">
        <v>47</v>
      </c>
      <c r="N52" s="333" t="s">
        <v>47</v>
      </c>
    </row>
    <row r="53" spans="1:20" s="1" customFormat="1" ht="17.25" customHeight="1" x14ac:dyDescent="0.2">
      <c r="A53" s="415" t="s">
        <v>14</v>
      </c>
      <c r="B53" s="34" t="s">
        <v>33</v>
      </c>
      <c r="C53" s="68" t="s">
        <v>40</v>
      </c>
      <c r="D53" s="766" t="s">
        <v>174</v>
      </c>
      <c r="E53" s="95"/>
      <c r="F53" s="762" t="s">
        <v>20</v>
      </c>
      <c r="G53" s="39" t="s">
        <v>119</v>
      </c>
      <c r="H53" s="42">
        <v>2</v>
      </c>
      <c r="I53" s="373">
        <v>2</v>
      </c>
      <c r="J53" s="376"/>
      <c r="K53" s="108" t="s">
        <v>177</v>
      </c>
      <c r="L53" s="325" t="s">
        <v>47</v>
      </c>
      <c r="M53" s="330"/>
      <c r="N53" s="327"/>
    </row>
    <row r="54" spans="1:20" s="1" customFormat="1" ht="15" customHeight="1" x14ac:dyDescent="0.2">
      <c r="A54" s="416"/>
      <c r="B54" s="36"/>
      <c r="C54" s="192"/>
      <c r="D54" s="768"/>
      <c r="E54" s="96"/>
      <c r="F54" s="736"/>
      <c r="G54" s="454" t="s">
        <v>78</v>
      </c>
      <c r="H54" s="103">
        <v>22</v>
      </c>
      <c r="I54" s="377">
        <v>22</v>
      </c>
      <c r="J54" s="377"/>
      <c r="K54" s="769" t="s">
        <v>175</v>
      </c>
      <c r="L54" s="220"/>
      <c r="M54" s="455" t="s">
        <v>176</v>
      </c>
      <c r="N54" s="276" t="s">
        <v>176</v>
      </c>
    </row>
    <row r="55" spans="1:20" s="1" customFormat="1" ht="15" customHeight="1" x14ac:dyDescent="0.2">
      <c r="A55" s="416"/>
      <c r="B55" s="36"/>
      <c r="C55" s="192"/>
      <c r="D55" s="768"/>
      <c r="E55" s="96"/>
      <c r="F55" s="736"/>
      <c r="G55" s="400" t="s">
        <v>51</v>
      </c>
      <c r="H55" s="20">
        <v>6.9</v>
      </c>
      <c r="I55" s="376">
        <v>6.9</v>
      </c>
      <c r="J55" s="376"/>
      <c r="K55" s="770"/>
      <c r="L55" s="215"/>
      <c r="M55" s="334"/>
      <c r="N55" s="251"/>
    </row>
    <row r="56" spans="1:20" s="1" customFormat="1" ht="17.25" customHeight="1" thickBot="1" x14ac:dyDescent="0.25">
      <c r="A56" s="417"/>
      <c r="B56" s="29"/>
      <c r="C56" s="69"/>
      <c r="D56" s="767"/>
      <c r="E56" s="130"/>
      <c r="F56" s="763"/>
      <c r="G56" s="38" t="s">
        <v>32</v>
      </c>
      <c r="H56" s="21">
        <f>SUM(H53:H55)</f>
        <v>30.9</v>
      </c>
      <c r="I56" s="21">
        <f t="shared" ref="I56:J56" si="7">SUM(I53:I55)</f>
        <v>30.9</v>
      </c>
      <c r="J56" s="21">
        <f t="shared" si="7"/>
        <v>0</v>
      </c>
      <c r="K56" s="771"/>
      <c r="L56" s="112"/>
      <c r="M56" s="329"/>
      <c r="N56" s="252"/>
    </row>
    <row r="57" spans="1:20" s="1" customFormat="1" ht="30.75" customHeight="1" x14ac:dyDescent="0.2">
      <c r="A57" s="415" t="s">
        <v>14</v>
      </c>
      <c r="B57" s="34" t="s">
        <v>33</v>
      </c>
      <c r="C57" s="68" t="s">
        <v>52</v>
      </c>
      <c r="D57" s="368" t="s">
        <v>149</v>
      </c>
      <c r="E57" s="95"/>
      <c r="F57" s="534" t="s">
        <v>20</v>
      </c>
      <c r="G57" s="39"/>
      <c r="H57" s="42"/>
      <c r="I57" s="373"/>
      <c r="J57" s="376"/>
      <c r="K57" s="547"/>
      <c r="L57" s="355"/>
      <c r="M57" s="356"/>
      <c r="N57" s="357"/>
    </row>
    <row r="58" spans="1:20" s="1" customFormat="1" ht="69" customHeight="1" x14ac:dyDescent="0.2">
      <c r="A58" s="416"/>
      <c r="B58" s="36"/>
      <c r="C58" s="192"/>
      <c r="D58" s="369" t="s">
        <v>148</v>
      </c>
      <c r="E58" s="96"/>
      <c r="F58" s="358"/>
      <c r="G58" s="7" t="s">
        <v>21</v>
      </c>
      <c r="H58" s="89">
        <v>8.1999999999999993</v>
      </c>
      <c r="I58" s="375">
        <v>8.1999999999999993</v>
      </c>
      <c r="J58" s="377">
        <v>8.1999999999999993</v>
      </c>
      <c r="K58" s="359" t="s">
        <v>134</v>
      </c>
      <c r="L58" s="360" t="s">
        <v>135</v>
      </c>
      <c r="M58" s="361" t="s">
        <v>135</v>
      </c>
      <c r="N58" s="362" t="s">
        <v>135</v>
      </c>
    </row>
    <row r="59" spans="1:20" s="1" customFormat="1" ht="16.5" customHeight="1" x14ac:dyDescent="0.2">
      <c r="A59" s="416"/>
      <c r="B59" s="36"/>
      <c r="C59" s="192"/>
      <c r="D59" s="750" t="s">
        <v>91</v>
      </c>
      <c r="E59" s="96"/>
      <c r="F59" s="713"/>
      <c r="G59" s="141" t="s">
        <v>35</v>
      </c>
      <c r="H59" s="27">
        <v>3</v>
      </c>
      <c r="I59" s="370">
        <v>3</v>
      </c>
      <c r="J59" s="370">
        <v>3</v>
      </c>
      <c r="K59" s="753" t="s">
        <v>132</v>
      </c>
      <c r="L59" s="360" t="s">
        <v>133</v>
      </c>
      <c r="M59" s="361" t="s">
        <v>133</v>
      </c>
      <c r="N59" s="362" t="s">
        <v>133</v>
      </c>
      <c r="T59" s="10"/>
    </row>
    <row r="60" spans="1:20" s="1" customFormat="1" ht="16.5" customHeight="1" thickBot="1" x14ac:dyDescent="0.25">
      <c r="A60" s="417"/>
      <c r="B60" s="29"/>
      <c r="C60" s="69"/>
      <c r="D60" s="751"/>
      <c r="E60" s="130"/>
      <c r="F60" s="752"/>
      <c r="G60" s="38" t="s">
        <v>32</v>
      </c>
      <c r="H60" s="21">
        <f>SUM(H58:H59)</f>
        <v>11.2</v>
      </c>
      <c r="I60" s="372">
        <f>SUM(I58:I59)</f>
        <v>11.2</v>
      </c>
      <c r="J60" s="372">
        <f>SUM(J58:J59)</f>
        <v>11.2</v>
      </c>
      <c r="K60" s="749"/>
      <c r="L60" s="112"/>
      <c r="M60" s="329"/>
      <c r="N60" s="252"/>
    </row>
    <row r="61" spans="1:20" s="1" customFormat="1" ht="54" customHeight="1" x14ac:dyDescent="0.2">
      <c r="A61" s="415" t="s">
        <v>14</v>
      </c>
      <c r="B61" s="34" t="s">
        <v>33</v>
      </c>
      <c r="C61" s="68" t="s">
        <v>53</v>
      </c>
      <c r="D61" s="754" t="s">
        <v>93</v>
      </c>
      <c r="E61" s="95"/>
      <c r="F61" s="298" t="s">
        <v>20</v>
      </c>
      <c r="G61" s="39" t="s">
        <v>21</v>
      </c>
      <c r="H61" s="42">
        <v>55.1</v>
      </c>
      <c r="I61" s="373">
        <v>59.8</v>
      </c>
      <c r="J61" s="373"/>
      <c r="K61" s="108" t="s">
        <v>102</v>
      </c>
      <c r="L61" s="325" t="s">
        <v>94</v>
      </c>
      <c r="M61" s="330" t="s">
        <v>94</v>
      </c>
      <c r="N61" s="327"/>
    </row>
    <row r="62" spans="1:20" s="1" customFormat="1" ht="14.25" customHeight="1" x14ac:dyDescent="0.2">
      <c r="A62" s="416"/>
      <c r="B62" s="36"/>
      <c r="C62" s="192"/>
      <c r="D62" s="755"/>
      <c r="E62" s="96"/>
      <c r="F62" s="539"/>
      <c r="G62" s="109"/>
      <c r="H62" s="495"/>
      <c r="I62" s="394"/>
      <c r="J62" s="394"/>
      <c r="K62" s="769" t="s">
        <v>189</v>
      </c>
      <c r="L62" s="220" t="s">
        <v>47</v>
      </c>
      <c r="M62" s="455" t="s">
        <v>47</v>
      </c>
      <c r="N62" s="276"/>
    </row>
    <row r="63" spans="1:20" s="1" customFormat="1" ht="14.25" customHeight="1" x14ac:dyDescent="0.2">
      <c r="A63" s="416"/>
      <c r="B63" s="36"/>
      <c r="C63" s="106"/>
      <c r="D63" s="755"/>
      <c r="E63" s="96"/>
      <c r="F63" s="539"/>
      <c r="G63" s="340" t="s">
        <v>32</v>
      </c>
      <c r="H63" s="389">
        <f t="shared" ref="H63:I63" si="8">H61</f>
        <v>55.1</v>
      </c>
      <c r="I63" s="393">
        <f t="shared" si="8"/>
        <v>59.8</v>
      </c>
      <c r="J63" s="393"/>
      <c r="K63" s="772"/>
      <c r="L63" s="215"/>
      <c r="M63" s="334"/>
      <c r="N63" s="274"/>
    </row>
    <row r="64" spans="1:20" s="1" customFormat="1" ht="15.75" customHeight="1" thickBot="1" x14ac:dyDescent="0.25">
      <c r="A64" s="418" t="s">
        <v>14</v>
      </c>
      <c r="B64" s="155" t="s">
        <v>33</v>
      </c>
      <c r="C64" s="669" t="s">
        <v>41</v>
      </c>
      <c r="D64" s="670"/>
      <c r="E64" s="670"/>
      <c r="F64" s="670"/>
      <c r="G64" s="671"/>
      <c r="H64" s="390">
        <f>+H63+H52+H50+H47+H60+H56</f>
        <v>1166.7000000000003</v>
      </c>
      <c r="I64" s="390">
        <f>+I63+I52+I50+I47+I60+I56</f>
        <v>1164</v>
      </c>
      <c r="J64" s="390">
        <f>+J63+J52+J50+J47+J60+J56</f>
        <v>1074.4000000000001</v>
      </c>
      <c r="K64" s="729"/>
      <c r="L64" s="730"/>
      <c r="M64" s="730"/>
      <c r="N64" s="731"/>
    </row>
    <row r="65" spans="1:14" s="1" customFormat="1" ht="13.5" thickBot="1" x14ac:dyDescent="0.25">
      <c r="A65" s="419" t="s">
        <v>14</v>
      </c>
      <c r="B65" s="33" t="s">
        <v>37</v>
      </c>
      <c r="C65" s="732" t="s">
        <v>49</v>
      </c>
      <c r="D65" s="733"/>
      <c r="E65" s="733"/>
      <c r="F65" s="733"/>
      <c r="G65" s="733"/>
      <c r="H65" s="733"/>
      <c r="I65" s="733"/>
      <c r="J65" s="734"/>
      <c r="K65" s="733"/>
      <c r="L65" s="733"/>
      <c r="M65" s="733"/>
      <c r="N65" s="735"/>
    </row>
    <row r="66" spans="1:14" s="1" customFormat="1" ht="18.75" customHeight="1" x14ac:dyDescent="0.2">
      <c r="A66" s="672" t="s">
        <v>14</v>
      </c>
      <c r="B66" s="675" t="s">
        <v>37</v>
      </c>
      <c r="C66" s="678" t="s">
        <v>14</v>
      </c>
      <c r="D66" s="700" t="s">
        <v>159</v>
      </c>
      <c r="E66" s="702" t="s">
        <v>50</v>
      </c>
      <c r="F66" s="687" t="s">
        <v>47</v>
      </c>
      <c r="G66" s="152" t="s">
        <v>21</v>
      </c>
      <c r="H66" s="31">
        <v>50</v>
      </c>
      <c r="I66" s="47"/>
      <c r="J66" s="140"/>
      <c r="K66" s="740" t="s">
        <v>84</v>
      </c>
      <c r="L66" s="743">
        <v>100</v>
      </c>
      <c r="M66" s="737"/>
      <c r="N66" s="519"/>
    </row>
    <row r="67" spans="1:14" s="1" customFormat="1" ht="18.75" customHeight="1" x14ac:dyDescent="0.2">
      <c r="A67" s="673"/>
      <c r="B67" s="676"/>
      <c r="C67" s="679"/>
      <c r="D67" s="711"/>
      <c r="E67" s="746"/>
      <c r="F67" s="688"/>
      <c r="G67" s="145"/>
      <c r="H67" s="142"/>
      <c r="I67" s="378"/>
      <c r="J67" s="195"/>
      <c r="K67" s="741"/>
      <c r="L67" s="744"/>
      <c r="M67" s="738"/>
      <c r="N67" s="520"/>
    </row>
    <row r="68" spans="1:14" s="1" customFormat="1" ht="16.5" customHeight="1" thickBot="1" x14ac:dyDescent="0.25">
      <c r="A68" s="674"/>
      <c r="B68" s="677"/>
      <c r="C68" s="680"/>
      <c r="D68" s="701"/>
      <c r="E68" s="703"/>
      <c r="F68" s="689"/>
      <c r="G68" s="554" t="s">
        <v>32</v>
      </c>
      <c r="H68" s="102">
        <f t="shared" ref="H68" si="9">SUM(H66:H66)</f>
        <v>50</v>
      </c>
      <c r="I68" s="41"/>
      <c r="J68" s="196"/>
      <c r="K68" s="742"/>
      <c r="L68" s="745"/>
      <c r="M68" s="739"/>
      <c r="N68" s="336"/>
    </row>
    <row r="69" spans="1:14" s="1" customFormat="1" ht="26.25" customHeight="1" x14ac:dyDescent="0.2">
      <c r="A69" s="672" t="s">
        <v>14</v>
      </c>
      <c r="B69" s="675" t="s">
        <v>37</v>
      </c>
      <c r="C69" s="678" t="s">
        <v>33</v>
      </c>
      <c r="D69" s="681" t="s">
        <v>154</v>
      </c>
      <c r="E69" s="684" t="s">
        <v>50</v>
      </c>
      <c r="F69" s="687" t="s">
        <v>20</v>
      </c>
      <c r="G69" s="152" t="s">
        <v>21</v>
      </c>
      <c r="H69" s="31">
        <v>110</v>
      </c>
      <c r="I69" s="47"/>
      <c r="J69" s="214"/>
      <c r="K69" s="661" t="s">
        <v>115</v>
      </c>
      <c r="L69" s="743">
        <v>1</v>
      </c>
      <c r="M69" s="737"/>
      <c r="N69" s="519"/>
    </row>
    <row r="70" spans="1:14" s="1" customFormat="1" ht="15.75" customHeight="1" thickBot="1" x14ac:dyDescent="0.25">
      <c r="A70" s="674"/>
      <c r="B70" s="677"/>
      <c r="C70" s="680"/>
      <c r="D70" s="683"/>
      <c r="E70" s="686"/>
      <c r="F70" s="689"/>
      <c r="G70" s="554" t="s">
        <v>32</v>
      </c>
      <c r="H70" s="102">
        <f>SUM(H69:H69)</f>
        <v>110</v>
      </c>
      <c r="I70" s="41"/>
      <c r="J70" s="196"/>
      <c r="K70" s="749"/>
      <c r="L70" s="745"/>
      <c r="M70" s="739"/>
      <c r="N70" s="336"/>
    </row>
    <row r="71" spans="1:14" s="1" customFormat="1" ht="16.5" customHeight="1" x14ac:dyDescent="0.2">
      <c r="A71" s="672" t="s">
        <v>14</v>
      </c>
      <c r="B71" s="675" t="s">
        <v>37</v>
      </c>
      <c r="C71" s="678" t="s">
        <v>37</v>
      </c>
      <c r="D71" s="700" t="s">
        <v>155</v>
      </c>
      <c r="E71" s="727" t="s">
        <v>81</v>
      </c>
      <c r="F71" s="723" t="s">
        <v>48</v>
      </c>
      <c r="G71" s="521" t="s">
        <v>21</v>
      </c>
      <c r="H71" s="27">
        <v>50</v>
      </c>
      <c r="I71" s="370">
        <v>734</v>
      </c>
      <c r="J71" s="177"/>
      <c r="K71" s="747" t="s">
        <v>116</v>
      </c>
      <c r="L71" s="209">
        <v>100</v>
      </c>
      <c r="M71" s="279"/>
      <c r="N71" s="519"/>
    </row>
    <row r="72" spans="1:14" s="1" customFormat="1" ht="16.5" customHeight="1" x14ac:dyDescent="0.2">
      <c r="A72" s="673"/>
      <c r="B72" s="676"/>
      <c r="C72" s="679"/>
      <c r="D72" s="711"/>
      <c r="E72" s="728"/>
      <c r="F72" s="736"/>
      <c r="G72" s="344" t="s">
        <v>106</v>
      </c>
      <c r="H72" s="345">
        <v>4.8</v>
      </c>
      <c r="I72" s="374"/>
      <c r="J72" s="522"/>
      <c r="K72" s="748"/>
      <c r="L72" s="523"/>
      <c r="M72" s="524"/>
      <c r="N72" s="525"/>
    </row>
    <row r="73" spans="1:14" s="1" customFormat="1" ht="15" customHeight="1" x14ac:dyDescent="0.2">
      <c r="A73" s="673"/>
      <c r="B73" s="676"/>
      <c r="C73" s="679"/>
      <c r="D73" s="711"/>
      <c r="E73" s="728"/>
      <c r="F73" s="736"/>
      <c r="G73" s="344" t="s">
        <v>78</v>
      </c>
      <c r="H73" s="345">
        <v>1000</v>
      </c>
      <c r="I73" s="374">
        <v>548</v>
      </c>
      <c r="J73" s="386"/>
      <c r="K73" s="526" t="s">
        <v>95</v>
      </c>
      <c r="L73" s="92">
        <v>70</v>
      </c>
      <c r="M73" s="244">
        <v>100</v>
      </c>
      <c r="N73" s="520"/>
    </row>
    <row r="74" spans="1:14" s="1" customFormat="1" ht="15.75" customHeight="1" thickBot="1" x14ac:dyDescent="0.25">
      <c r="A74" s="674"/>
      <c r="B74" s="677"/>
      <c r="C74" s="680"/>
      <c r="D74" s="701"/>
      <c r="E74" s="94" t="s">
        <v>50</v>
      </c>
      <c r="F74" s="726"/>
      <c r="G74" s="301" t="s">
        <v>32</v>
      </c>
      <c r="H74" s="21">
        <f>SUM(H71:H73)</f>
        <v>1054.8</v>
      </c>
      <c r="I74" s="372">
        <f>SUM(I71:I73)</f>
        <v>1282</v>
      </c>
      <c r="J74" s="372">
        <f>SUM(J71:J73)</f>
        <v>0</v>
      </c>
      <c r="K74" s="553"/>
      <c r="L74" s="44"/>
      <c r="M74" s="217"/>
      <c r="N74" s="45"/>
    </row>
    <row r="75" spans="1:14" s="1" customFormat="1" ht="18" customHeight="1" x14ac:dyDescent="0.2">
      <c r="A75" s="672" t="s">
        <v>14</v>
      </c>
      <c r="B75" s="675" t="s">
        <v>37</v>
      </c>
      <c r="C75" s="678" t="s">
        <v>40</v>
      </c>
      <c r="D75" s="681" t="s">
        <v>153</v>
      </c>
      <c r="E75" s="727" t="s">
        <v>81</v>
      </c>
      <c r="F75" s="712" t="s">
        <v>48</v>
      </c>
      <c r="G75" s="206" t="s">
        <v>106</v>
      </c>
      <c r="H75" s="27">
        <v>41</v>
      </c>
      <c r="I75" s="370">
        <v>59</v>
      </c>
      <c r="J75" s="203"/>
      <c r="K75" s="661" t="s">
        <v>160</v>
      </c>
      <c r="L75" s="549">
        <v>40</v>
      </c>
      <c r="M75" s="545">
        <v>100</v>
      </c>
      <c r="N75" s="519"/>
    </row>
    <row r="76" spans="1:14" s="1" customFormat="1" ht="18" customHeight="1" x14ac:dyDescent="0.2">
      <c r="A76" s="673"/>
      <c r="B76" s="676"/>
      <c r="C76" s="679"/>
      <c r="D76" s="682"/>
      <c r="E76" s="728"/>
      <c r="F76" s="713"/>
      <c r="G76" s="206" t="s">
        <v>51</v>
      </c>
      <c r="H76" s="27">
        <v>250</v>
      </c>
      <c r="I76" s="370"/>
      <c r="J76" s="203"/>
      <c r="K76" s="662"/>
      <c r="L76" s="550"/>
      <c r="M76" s="546"/>
      <c r="N76" s="520"/>
    </row>
    <row r="77" spans="1:14" s="1" customFormat="1" ht="24.75" customHeight="1" x14ac:dyDescent="0.2">
      <c r="A77" s="673"/>
      <c r="B77" s="676"/>
      <c r="C77" s="679"/>
      <c r="D77" s="682"/>
      <c r="E77" s="728"/>
      <c r="F77" s="713"/>
      <c r="G77" s="385" t="s">
        <v>21</v>
      </c>
      <c r="H77" s="345"/>
      <c r="I77" s="374">
        <v>400</v>
      </c>
      <c r="J77" s="386">
        <v>100</v>
      </c>
      <c r="K77" s="662"/>
      <c r="L77" s="550"/>
      <c r="M77" s="546"/>
      <c r="N77" s="520"/>
    </row>
    <row r="78" spans="1:14" s="1" customFormat="1" ht="16.5" customHeight="1" x14ac:dyDescent="0.2">
      <c r="A78" s="673"/>
      <c r="B78" s="676"/>
      <c r="C78" s="679"/>
      <c r="D78" s="682"/>
      <c r="E78" s="667" t="s">
        <v>50</v>
      </c>
      <c r="F78" s="713"/>
      <c r="G78" s="343"/>
      <c r="H78" s="194"/>
      <c r="I78" s="371"/>
      <c r="J78" s="197"/>
      <c r="K78" s="339" t="s">
        <v>142</v>
      </c>
      <c r="L78" s="299"/>
      <c r="M78" s="300">
        <v>1</v>
      </c>
      <c r="N78" s="259"/>
    </row>
    <row r="79" spans="1:14" s="1" customFormat="1" ht="15.75" customHeight="1" thickBot="1" x14ac:dyDescent="0.25">
      <c r="A79" s="674"/>
      <c r="B79" s="677"/>
      <c r="C79" s="680"/>
      <c r="D79" s="683"/>
      <c r="E79" s="668"/>
      <c r="F79" s="714"/>
      <c r="G79" s="554" t="s">
        <v>32</v>
      </c>
      <c r="H79" s="102">
        <f t="shared" ref="H79" si="10">SUM(H75:H77)</f>
        <v>291</v>
      </c>
      <c r="I79" s="41">
        <f>SUM(I75:I78)</f>
        <v>459</v>
      </c>
      <c r="J79" s="288">
        <f>SUM(J75:J78)</f>
        <v>100</v>
      </c>
      <c r="K79" s="548" t="s">
        <v>138</v>
      </c>
      <c r="L79" s="550"/>
      <c r="M79" s="550"/>
      <c r="N79" s="338">
        <v>2</v>
      </c>
    </row>
    <row r="80" spans="1:14" s="1" customFormat="1" ht="14.25" customHeight="1" x14ac:dyDescent="0.2">
      <c r="A80" s="672" t="s">
        <v>14</v>
      </c>
      <c r="B80" s="675" t="s">
        <v>37</v>
      </c>
      <c r="C80" s="698" t="s">
        <v>52</v>
      </c>
      <c r="D80" s="719" t="s">
        <v>156</v>
      </c>
      <c r="E80" s="292" t="s">
        <v>50</v>
      </c>
      <c r="F80" s="723" t="s">
        <v>48</v>
      </c>
      <c r="G80" s="293" t="s">
        <v>106</v>
      </c>
      <c r="H80" s="132">
        <v>6</v>
      </c>
      <c r="I80" s="380"/>
      <c r="J80" s="294"/>
      <c r="K80" s="402" t="s">
        <v>56</v>
      </c>
      <c r="L80" s="403">
        <v>100</v>
      </c>
      <c r="M80" s="253"/>
      <c r="N80" s="257"/>
    </row>
    <row r="81" spans="1:19" s="1" customFormat="1" ht="14.25" customHeight="1" x14ac:dyDescent="0.2">
      <c r="A81" s="673"/>
      <c r="B81" s="676"/>
      <c r="C81" s="717"/>
      <c r="D81" s="720"/>
      <c r="E81" s="658" t="s">
        <v>80</v>
      </c>
      <c r="F81" s="724"/>
      <c r="G81" s="399"/>
      <c r="H81" s="123"/>
      <c r="I81" s="396"/>
      <c r="J81" s="235"/>
      <c r="K81" s="663"/>
      <c r="L81" s="138"/>
      <c r="M81" s="401"/>
      <c r="N81" s="154"/>
      <c r="P81" s="10"/>
    </row>
    <row r="82" spans="1:19" s="1" customFormat="1" ht="14.25" customHeight="1" x14ac:dyDescent="0.2">
      <c r="A82" s="673"/>
      <c r="B82" s="676"/>
      <c r="C82" s="717"/>
      <c r="D82" s="721"/>
      <c r="E82" s="659"/>
      <c r="F82" s="725"/>
      <c r="G82" s="398"/>
      <c r="H82" s="123"/>
      <c r="I82" s="396"/>
      <c r="J82" s="204"/>
      <c r="K82" s="663"/>
      <c r="L82" s="136"/>
      <c r="M82" s="255"/>
      <c r="N82" s="154"/>
    </row>
    <row r="83" spans="1:19" s="1" customFormat="1" ht="14.25" customHeight="1" thickBot="1" x14ac:dyDescent="0.25">
      <c r="A83" s="674"/>
      <c r="B83" s="677"/>
      <c r="C83" s="718"/>
      <c r="D83" s="722"/>
      <c r="E83" s="660"/>
      <c r="F83" s="726"/>
      <c r="G83" s="38" t="s">
        <v>32</v>
      </c>
      <c r="H83" s="102">
        <f>SUM(H80:H82)</f>
        <v>6</v>
      </c>
      <c r="I83" s="41"/>
      <c r="J83" s="196"/>
      <c r="K83" s="404"/>
      <c r="L83" s="405"/>
      <c r="M83" s="256"/>
      <c r="N83" s="406"/>
    </row>
    <row r="84" spans="1:19" s="1" customFormat="1" ht="14.25" customHeight="1" x14ac:dyDescent="0.2">
      <c r="A84" s="672" t="s">
        <v>14</v>
      </c>
      <c r="B84" s="675" t="s">
        <v>37</v>
      </c>
      <c r="C84" s="698" t="s">
        <v>53</v>
      </c>
      <c r="D84" s="719" t="s">
        <v>103</v>
      </c>
      <c r="E84" s="292" t="s">
        <v>50</v>
      </c>
      <c r="F84" s="723" t="s">
        <v>48</v>
      </c>
      <c r="G84" s="293" t="s">
        <v>51</v>
      </c>
      <c r="H84" s="132">
        <v>11.8</v>
      </c>
      <c r="I84" s="380"/>
      <c r="J84" s="294"/>
      <c r="K84" s="402" t="s">
        <v>84</v>
      </c>
      <c r="L84" s="403"/>
      <c r="M84" s="253"/>
      <c r="N84" s="257"/>
    </row>
    <row r="85" spans="1:19" s="1" customFormat="1" ht="14.25" customHeight="1" x14ac:dyDescent="0.2">
      <c r="A85" s="673"/>
      <c r="B85" s="676"/>
      <c r="C85" s="717"/>
      <c r="D85" s="720"/>
      <c r="E85" s="658" t="s">
        <v>80</v>
      </c>
      <c r="F85" s="724"/>
      <c r="G85" s="399"/>
      <c r="H85" s="123"/>
      <c r="I85" s="396"/>
      <c r="J85" s="235"/>
      <c r="K85" s="666" t="s">
        <v>97</v>
      </c>
      <c r="L85" s="133">
        <v>1</v>
      </c>
      <c r="M85" s="254"/>
      <c r="N85" s="153"/>
      <c r="P85" s="10"/>
    </row>
    <row r="86" spans="1:19" s="1" customFormat="1" ht="14.25" customHeight="1" x14ac:dyDescent="0.2">
      <c r="A86" s="673"/>
      <c r="B86" s="676"/>
      <c r="C86" s="717"/>
      <c r="D86" s="721"/>
      <c r="E86" s="659"/>
      <c r="F86" s="725"/>
      <c r="G86" s="398"/>
      <c r="H86" s="123"/>
      <c r="I86" s="396"/>
      <c r="J86" s="204"/>
      <c r="K86" s="663"/>
      <c r="L86" s="136"/>
      <c r="M86" s="255"/>
      <c r="N86" s="154"/>
    </row>
    <row r="87" spans="1:19" s="1" customFormat="1" ht="14.25" customHeight="1" thickBot="1" x14ac:dyDescent="0.25">
      <c r="A87" s="674"/>
      <c r="B87" s="677"/>
      <c r="C87" s="718"/>
      <c r="D87" s="722"/>
      <c r="E87" s="660"/>
      <c r="F87" s="726"/>
      <c r="G87" s="38" t="s">
        <v>32</v>
      </c>
      <c r="H87" s="102">
        <f>SUM(H84:H86)</f>
        <v>11.8</v>
      </c>
      <c r="I87" s="41"/>
      <c r="J87" s="196"/>
      <c r="K87" s="404"/>
      <c r="L87" s="405"/>
      <c r="M87" s="256"/>
      <c r="N87" s="406"/>
    </row>
    <row r="88" spans="1:19" s="1" customFormat="1" ht="28.5" customHeight="1" x14ac:dyDescent="0.2">
      <c r="A88" s="672" t="s">
        <v>14</v>
      </c>
      <c r="B88" s="675" t="s">
        <v>37</v>
      </c>
      <c r="C88" s="678" t="s">
        <v>19</v>
      </c>
      <c r="D88" s="700" t="s">
        <v>141</v>
      </c>
      <c r="E88" s="313" t="s">
        <v>50</v>
      </c>
      <c r="F88" s="712" t="s">
        <v>48</v>
      </c>
      <c r="G88" s="302" t="s">
        <v>21</v>
      </c>
      <c r="H88" s="31">
        <v>40</v>
      </c>
      <c r="I88" s="47"/>
      <c r="J88" s="140"/>
      <c r="K88" s="314" t="s">
        <v>96</v>
      </c>
      <c r="L88" s="315">
        <v>1</v>
      </c>
      <c r="M88" s="316"/>
      <c r="N88" s="317"/>
      <c r="S88" s="10"/>
    </row>
    <row r="89" spans="1:19" s="1" customFormat="1" ht="19.5" customHeight="1" x14ac:dyDescent="0.2">
      <c r="A89" s="673"/>
      <c r="B89" s="676"/>
      <c r="C89" s="679"/>
      <c r="D89" s="711"/>
      <c r="E89" s="715" t="s">
        <v>80</v>
      </c>
      <c r="F89" s="713"/>
      <c r="G89" s="310" t="s">
        <v>51</v>
      </c>
      <c r="H89" s="27"/>
      <c r="I89" s="370">
        <v>295</v>
      </c>
      <c r="J89" s="203">
        <v>300</v>
      </c>
      <c r="K89" s="664" t="s">
        <v>151</v>
      </c>
      <c r="L89" s="73"/>
      <c r="M89" s="366">
        <v>20</v>
      </c>
      <c r="N89" s="74">
        <v>50</v>
      </c>
    </row>
    <row r="90" spans="1:19" s="1" customFormat="1" ht="15.75" customHeight="1" thickBot="1" x14ac:dyDescent="0.25">
      <c r="A90" s="674"/>
      <c r="B90" s="677"/>
      <c r="C90" s="680"/>
      <c r="D90" s="701"/>
      <c r="E90" s="716"/>
      <c r="F90" s="714"/>
      <c r="G90" s="301" t="s">
        <v>32</v>
      </c>
      <c r="H90" s="21">
        <f t="shared" ref="H90:J90" si="11">SUM(H88:H89)</f>
        <v>40</v>
      </c>
      <c r="I90" s="372">
        <f t="shared" si="11"/>
        <v>295</v>
      </c>
      <c r="J90" s="198">
        <f t="shared" si="11"/>
        <v>300</v>
      </c>
      <c r="K90" s="665"/>
      <c r="L90" s="92"/>
      <c r="M90" s="365"/>
      <c r="N90" s="90"/>
    </row>
    <row r="91" spans="1:19" s="1" customFormat="1" ht="28.5" customHeight="1" x14ac:dyDescent="0.2">
      <c r="A91" s="672" t="s">
        <v>14</v>
      </c>
      <c r="B91" s="675" t="s">
        <v>37</v>
      </c>
      <c r="C91" s="678" t="s">
        <v>54</v>
      </c>
      <c r="D91" s="681" t="s">
        <v>145</v>
      </c>
      <c r="E91" s="684" t="s">
        <v>50</v>
      </c>
      <c r="F91" s="687" t="s">
        <v>48</v>
      </c>
      <c r="G91" s="152" t="s">
        <v>21</v>
      </c>
      <c r="H91" s="31">
        <v>33</v>
      </c>
      <c r="I91" s="47">
        <v>138.80000000000001</v>
      </c>
      <c r="J91" s="140">
        <v>1056</v>
      </c>
      <c r="K91" s="547" t="s">
        <v>150</v>
      </c>
      <c r="L91" s="315">
        <v>1</v>
      </c>
      <c r="M91" s="315"/>
      <c r="N91" s="210"/>
    </row>
    <row r="92" spans="1:19" s="1" customFormat="1" ht="24.75" customHeight="1" x14ac:dyDescent="0.2">
      <c r="A92" s="673"/>
      <c r="B92" s="676"/>
      <c r="C92" s="679"/>
      <c r="D92" s="682"/>
      <c r="E92" s="685"/>
      <c r="F92" s="688"/>
      <c r="G92" s="343"/>
      <c r="H92" s="194"/>
      <c r="I92" s="371"/>
      <c r="J92" s="197"/>
      <c r="K92" s="527" t="s">
        <v>137</v>
      </c>
      <c r="L92" s="299"/>
      <c r="M92" s="299">
        <v>1</v>
      </c>
      <c r="N92" s="528"/>
    </row>
    <row r="93" spans="1:19" s="1" customFormat="1" ht="15.75" customHeight="1" thickBot="1" x14ac:dyDescent="0.25">
      <c r="A93" s="674"/>
      <c r="B93" s="677"/>
      <c r="C93" s="680"/>
      <c r="D93" s="683"/>
      <c r="E93" s="686"/>
      <c r="F93" s="689"/>
      <c r="G93" s="284" t="s">
        <v>32</v>
      </c>
      <c r="H93" s="261">
        <f t="shared" ref="H93:J93" si="12">SUM(H91:H92)</f>
        <v>33</v>
      </c>
      <c r="I93" s="379">
        <f t="shared" si="12"/>
        <v>138.80000000000001</v>
      </c>
      <c r="J93" s="285">
        <f t="shared" si="12"/>
        <v>1056</v>
      </c>
      <c r="K93" s="264" t="s">
        <v>144</v>
      </c>
      <c r="L93" s="529"/>
      <c r="M93" s="529"/>
      <c r="N93" s="267">
        <v>40</v>
      </c>
      <c r="P93" s="126"/>
    </row>
    <row r="94" spans="1:19" s="1" customFormat="1" ht="42" customHeight="1" x14ac:dyDescent="0.2">
      <c r="A94" s="542" t="s">
        <v>14</v>
      </c>
      <c r="B94" s="543" t="s">
        <v>37</v>
      </c>
      <c r="C94" s="544" t="s">
        <v>55</v>
      </c>
      <c r="D94" s="258" t="s">
        <v>100</v>
      </c>
      <c r="E94" s="709" t="s">
        <v>80</v>
      </c>
      <c r="F94" s="539" t="s">
        <v>85</v>
      </c>
      <c r="G94" s="509"/>
      <c r="H94" s="31"/>
      <c r="I94" s="47"/>
      <c r="J94" s="195"/>
      <c r="K94" s="510"/>
      <c r="L94" s="315"/>
      <c r="M94" s="511"/>
      <c r="N94" s="24"/>
      <c r="Q94" s="126"/>
    </row>
    <row r="95" spans="1:19" s="1" customFormat="1" ht="32.25" customHeight="1" x14ac:dyDescent="0.2">
      <c r="A95" s="542"/>
      <c r="B95" s="543"/>
      <c r="C95" s="544"/>
      <c r="D95" s="706" t="s">
        <v>161</v>
      </c>
      <c r="E95" s="710"/>
      <c r="F95" s="539"/>
      <c r="G95" s="344" t="s">
        <v>21</v>
      </c>
      <c r="H95" s="345"/>
      <c r="I95" s="374">
        <v>180</v>
      </c>
      <c r="J95" s="386"/>
      <c r="K95" s="512" t="s">
        <v>96</v>
      </c>
      <c r="L95" s="299">
        <v>1</v>
      </c>
      <c r="M95" s="513"/>
      <c r="N95" s="66"/>
    </row>
    <row r="96" spans="1:19" s="1" customFormat="1" ht="30.75" customHeight="1" x14ac:dyDescent="0.2">
      <c r="A96" s="542"/>
      <c r="B96" s="543"/>
      <c r="C96" s="544"/>
      <c r="D96" s="707"/>
      <c r="E96" s="552"/>
      <c r="F96" s="539"/>
      <c r="G96" s="344" t="s">
        <v>106</v>
      </c>
      <c r="H96" s="345">
        <v>20.2</v>
      </c>
      <c r="I96" s="374"/>
      <c r="J96" s="386"/>
      <c r="K96" s="512" t="s">
        <v>104</v>
      </c>
      <c r="L96" s="299"/>
      <c r="M96" s="513">
        <v>162.66999999999999</v>
      </c>
      <c r="N96" s="66"/>
    </row>
    <row r="97" spans="1:16" s="1" customFormat="1" ht="19.5" customHeight="1" x14ac:dyDescent="0.2">
      <c r="A97" s="542"/>
      <c r="B97" s="543"/>
      <c r="C97" s="544"/>
      <c r="D97" s="707"/>
      <c r="E97" s="552"/>
      <c r="F97" s="539"/>
      <c r="G97" s="514"/>
      <c r="H97" s="142"/>
      <c r="I97" s="378"/>
      <c r="J97" s="195"/>
      <c r="K97" s="515" t="s">
        <v>114</v>
      </c>
      <c r="L97" s="299"/>
      <c r="M97" s="516">
        <v>1</v>
      </c>
      <c r="N97" s="66"/>
    </row>
    <row r="98" spans="1:16" s="1" customFormat="1" ht="41.25" customHeight="1" x14ac:dyDescent="0.2">
      <c r="A98" s="542"/>
      <c r="B98" s="543"/>
      <c r="C98" s="544"/>
      <c r="D98" s="708"/>
      <c r="E98" s="552"/>
      <c r="F98" s="539"/>
      <c r="G98" s="514"/>
      <c r="H98" s="142"/>
      <c r="I98" s="378"/>
      <c r="J98" s="195"/>
      <c r="K98" s="515" t="s">
        <v>109</v>
      </c>
      <c r="L98" s="299"/>
      <c r="M98" s="516"/>
      <c r="N98" s="66"/>
    </row>
    <row r="99" spans="1:16" s="1" customFormat="1" ht="17.25" customHeight="1" x14ac:dyDescent="0.2">
      <c r="A99" s="542"/>
      <c r="B99" s="543"/>
      <c r="C99" s="544"/>
      <c r="D99" s="551" t="s">
        <v>101</v>
      </c>
      <c r="E99" s="552"/>
      <c r="F99" s="539"/>
      <c r="G99" s="387" t="s">
        <v>106</v>
      </c>
      <c r="H99" s="89">
        <v>24</v>
      </c>
      <c r="I99" s="375"/>
      <c r="J99" s="202"/>
      <c r="K99" s="638" t="s">
        <v>162</v>
      </c>
      <c r="L99" s="63">
        <v>100</v>
      </c>
      <c r="M99" s="311"/>
      <c r="N99" s="64"/>
    </row>
    <row r="100" spans="1:16" s="1" customFormat="1" ht="17.25" customHeight="1" thickBot="1" x14ac:dyDescent="0.25">
      <c r="A100" s="542"/>
      <c r="B100" s="543"/>
      <c r="C100" s="544"/>
      <c r="D100" s="147"/>
      <c r="E100" s="148"/>
      <c r="F100" s="540"/>
      <c r="G100" s="146" t="s">
        <v>32</v>
      </c>
      <c r="H100" s="21">
        <f>SUM(H94:H99)</f>
        <v>44.2</v>
      </c>
      <c r="I100" s="372">
        <f>SUM(I95:I99)</f>
        <v>180</v>
      </c>
      <c r="J100" s="198"/>
      <c r="K100" s="639"/>
      <c r="L100" s="44"/>
      <c r="M100" s="312"/>
      <c r="N100" s="45"/>
    </row>
    <row r="101" spans="1:16" s="1" customFormat="1" ht="27" customHeight="1" x14ac:dyDescent="0.2">
      <c r="A101" s="672" t="s">
        <v>14</v>
      </c>
      <c r="B101" s="675" t="s">
        <v>37</v>
      </c>
      <c r="C101" s="678" t="s">
        <v>108</v>
      </c>
      <c r="D101" s="700" t="s">
        <v>140</v>
      </c>
      <c r="E101" s="702" t="s">
        <v>50</v>
      </c>
      <c r="F101" s="704" t="s">
        <v>20</v>
      </c>
      <c r="G101" s="152" t="s">
        <v>21</v>
      </c>
      <c r="H101" s="31"/>
      <c r="I101" s="47">
        <v>236</v>
      </c>
      <c r="J101" s="140"/>
      <c r="K101" s="278" t="s">
        <v>56</v>
      </c>
      <c r="L101" s="209"/>
      <c r="M101" s="279">
        <v>100</v>
      </c>
      <c r="N101" s="519"/>
    </row>
    <row r="102" spans="1:16" s="1" customFormat="1" ht="18.75" customHeight="1" thickBot="1" x14ac:dyDescent="0.25">
      <c r="A102" s="674"/>
      <c r="B102" s="677"/>
      <c r="C102" s="680"/>
      <c r="D102" s="701"/>
      <c r="E102" s="703"/>
      <c r="F102" s="705"/>
      <c r="G102" s="554" t="s">
        <v>32</v>
      </c>
      <c r="H102" s="102"/>
      <c r="I102" s="41">
        <f t="shared" ref="I102" si="13">SUM(I101:I101)</f>
        <v>236</v>
      </c>
      <c r="J102" s="196"/>
      <c r="K102" s="280" t="s">
        <v>136</v>
      </c>
      <c r="L102" s="281"/>
      <c r="M102" s="282">
        <v>30</v>
      </c>
      <c r="N102" s="337"/>
    </row>
    <row r="103" spans="1:16" s="1" customFormat="1" ht="31.5" customHeight="1" x14ac:dyDescent="0.2">
      <c r="A103" s="672" t="s">
        <v>14</v>
      </c>
      <c r="B103" s="675" t="s">
        <v>37</v>
      </c>
      <c r="C103" s="698" t="s">
        <v>110</v>
      </c>
      <c r="D103" s="681" t="s">
        <v>173</v>
      </c>
      <c r="E103" s="684"/>
      <c r="F103" s="687" t="s">
        <v>48</v>
      </c>
      <c r="G103" s="211" t="s">
        <v>21</v>
      </c>
      <c r="H103" s="144"/>
      <c r="I103" s="382">
        <v>20</v>
      </c>
      <c r="J103" s="214">
        <v>80</v>
      </c>
      <c r="K103" s="349" t="s">
        <v>137</v>
      </c>
      <c r="L103" s="549"/>
      <c r="M103" s="549">
        <v>1</v>
      </c>
      <c r="N103" s="519"/>
    </row>
    <row r="104" spans="1:16" s="1" customFormat="1" ht="16.5" customHeight="1" thickBot="1" x14ac:dyDescent="0.25">
      <c r="A104" s="696"/>
      <c r="B104" s="697"/>
      <c r="C104" s="699"/>
      <c r="D104" s="683"/>
      <c r="E104" s="686"/>
      <c r="F104" s="689"/>
      <c r="G104" s="284" t="s">
        <v>32</v>
      </c>
      <c r="H104" s="261"/>
      <c r="I104" s="379">
        <f t="shared" ref="I104:J104" si="14">SUM(I103:I103)</f>
        <v>20</v>
      </c>
      <c r="J104" s="285">
        <f t="shared" si="14"/>
        <v>80</v>
      </c>
      <c r="K104" s="350" t="s">
        <v>143</v>
      </c>
      <c r="L104" s="351"/>
      <c r="M104" s="352"/>
      <c r="N104" s="353">
        <v>100</v>
      </c>
    </row>
    <row r="105" spans="1:16" s="1" customFormat="1" ht="16.5" customHeight="1" thickBot="1" x14ac:dyDescent="0.25">
      <c r="A105" s="420" t="s">
        <v>14</v>
      </c>
      <c r="B105" s="32" t="s">
        <v>37</v>
      </c>
      <c r="C105" s="690" t="s">
        <v>41</v>
      </c>
      <c r="D105" s="691"/>
      <c r="E105" s="691"/>
      <c r="F105" s="691"/>
      <c r="G105" s="692"/>
      <c r="H105" s="354">
        <f>+H100+H90+H79+H74+H87+H93+H70+H104+H102+H68+H83</f>
        <v>1640.8</v>
      </c>
      <c r="I105" s="384">
        <f>+I100+I90+I79+I74+I87+I93+I70+I104+I102+I68</f>
        <v>2610.8000000000002</v>
      </c>
      <c r="J105" s="335">
        <f>+J100+J90+J79+J74+J87+J93+J70+J104+J102+J68</f>
        <v>1536</v>
      </c>
      <c r="K105" s="693"/>
      <c r="L105" s="694"/>
      <c r="M105" s="694"/>
      <c r="N105" s="695"/>
    </row>
    <row r="106" spans="1:16" s="1" customFormat="1" ht="16.5" customHeight="1" thickBot="1" x14ac:dyDescent="0.25">
      <c r="A106" s="421" t="s">
        <v>14</v>
      </c>
      <c r="B106" s="645" t="s">
        <v>57</v>
      </c>
      <c r="C106" s="646"/>
      <c r="D106" s="646"/>
      <c r="E106" s="646"/>
      <c r="F106" s="646"/>
      <c r="G106" s="647"/>
      <c r="H106" s="422">
        <f>H105+H64+H40</f>
        <v>3994.5</v>
      </c>
      <c r="I106" s="423">
        <f>I105+I64+I40</f>
        <v>4981.9000000000005</v>
      </c>
      <c r="J106" s="424">
        <f>J105+J64+J40</f>
        <v>3770.9</v>
      </c>
      <c r="K106" s="648"/>
      <c r="L106" s="649"/>
      <c r="M106" s="649"/>
      <c r="N106" s="650"/>
    </row>
    <row r="107" spans="1:16" s="1" customFormat="1" ht="16.5" customHeight="1" thickBot="1" x14ac:dyDescent="0.25">
      <c r="A107" s="425" t="s">
        <v>58</v>
      </c>
      <c r="B107" s="651" t="s">
        <v>59</v>
      </c>
      <c r="C107" s="652"/>
      <c r="D107" s="652"/>
      <c r="E107" s="652"/>
      <c r="F107" s="652"/>
      <c r="G107" s="653"/>
      <c r="H107" s="426">
        <f t="shared" ref="H107:J107" si="15">H106</f>
        <v>3994.5</v>
      </c>
      <c r="I107" s="427">
        <f t="shared" si="15"/>
        <v>4981.9000000000005</v>
      </c>
      <c r="J107" s="428">
        <f t="shared" si="15"/>
        <v>3770.9</v>
      </c>
      <c r="K107" s="654"/>
      <c r="L107" s="655"/>
      <c r="M107" s="655"/>
      <c r="N107" s="656"/>
    </row>
    <row r="108" spans="1:16" s="1" customFormat="1" ht="23.25" customHeight="1" thickBot="1" x14ac:dyDescent="0.25">
      <c r="A108" s="50"/>
      <c r="B108" s="657" t="s">
        <v>60</v>
      </c>
      <c r="C108" s="657"/>
      <c r="D108" s="657"/>
      <c r="E108" s="657"/>
      <c r="F108" s="657"/>
      <c r="G108" s="657"/>
      <c r="H108" s="657"/>
      <c r="I108" s="657"/>
      <c r="J108" s="657"/>
      <c r="K108" s="51"/>
      <c r="L108" s="127"/>
      <c r="M108" s="461"/>
      <c r="N108" s="127"/>
      <c r="O108" s="462"/>
      <c r="P108" s="462"/>
    </row>
    <row r="109" spans="1:16" s="1" customFormat="1" ht="78" customHeight="1" x14ac:dyDescent="0.2">
      <c r="A109" s="52"/>
      <c r="B109" s="642" t="s">
        <v>61</v>
      </c>
      <c r="C109" s="643"/>
      <c r="D109" s="643"/>
      <c r="E109" s="643"/>
      <c r="F109" s="643"/>
      <c r="G109" s="644"/>
      <c r="H109" s="530" t="s">
        <v>167</v>
      </c>
      <c r="I109" s="530" t="s">
        <v>89</v>
      </c>
      <c r="J109" s="530" t="s">
        <v>112</v>
      </c>
      <c r="K109" s="463"/>
      <c r="L109" s="463"/>
      <c r="M109" s="461"/>
      <c r="N109" s="463"/>
      <c r="O109" s="462"/>
      <c r="P109" s="462"/>
    </row>
    <row r="110" spans="1:16" s="1" customFormat="1" ht="17.25" customHeight="1" x14ac:dyDescent="0.2">
      <c r="A110" s="52"/>
      <c r="B110" s="630" t="s">
        <v>62</v>
      </c>
      <c r="C110" s="631"/>
      <c r="D110" s="631"/>
      <c r="E110" s="631"/>
      <c r="F110" s="631"/>
      <c r="G110" s="632"/>
      <c r="H110" s="429">
        <f>SUM(H111:H119)</f>
        <v>2627</v>
      </c>
      <c r="I110" s="429">
        <f t="shared" ref="I110:J110" si="16">SUM(I111:I119)</f>
        <v>4018.3</v>
      </c>
      <c r="J110" s="429">
        <f t="shared" si="16"/>
        <v>3380.2</v>
      </c>
      <c r="K110" s="464"/>
      <c r="L110" s="464"/>
      <c r="M110" s="461"/>
      <c r="N110" s="464"/>
      <c r="O110" s="462"/>
      <c r="P110" s="462"/>
    </row>
    <row r="111" spans="1:16" s="1" customFormat="1" ht="15.75" customHeight="1" x14ac:dyDescent="0.2">
      <c r="A111" s="52"/>
      <c r="B111" s="621" t="s">
        <v>63</v>
      </c>
      <c r="C111" s="622"/>
      <c r="D111" s="622"/>
      <c r="E111" s="622"/>
      <c r="F111" s="622"/>
      <c r="G111" s="623"/>
      <c r="H111" s="158">
        <f>SUMIF(G13:G104,"sb",H13:H104)</f>
        <v>1775.2</v>
      </c>
      <c r="I111" s="53">
        <f>SUMIF(G13:G104,"sb",I13:I104)</f>
        <v>3207.8</v>
      </c>
      <c r="J111" s="230">
        <f>SUMIF(G13:G104,"sb",J13:J104)</f>
        <v>2669.8</v>
      </c>
      <c r="K111" s="465"/>
      <c r="L111" s="465"/>
      <c r="M111" s="461"/>
      <c r="N111" s="465"/>
      <c r="O111" s="462"/>
      <c r="P111" s="462"/>
    </row>
    <row r="112" spans="1:16" s="1" customFormat="1" ht="15" customHeight="1" x14ac:dyDescent="0.2">
      <c r="A112" s="52"/>
      <c r="B112" s="627" t="s">
        <v>107</v>
      </c>
      <c r="C112" s="628"/>
      <c r="D112" s="628"/>
      <c r="E112" s="628"/>
      <c r="F112" s="628"/>
      <c r="G112" s="629"/>
      <c r="H112" s="111">
        <f>SUMIF(G14:G104,"sb(L)",H14:H104)</f>
        <v>96</v>
      </c>
      <c r="I112" s="53">
        <f>SUMIF(G14:G104,"sb(l)",I14:I104)</f>
        <v>59</v>
      </c>
      <c r="J112" s="230">
        <f>SUMIF(G14:G105,"sb(l)",J14:J105)</f>
        <v>0</v>
      </c>
      <c r="K112" s="465"/>
      <c r="L112" s="465"/>
      <c r="M112" s="461"/>
      <c r="N112" s="465"/>
      <c r="O112" s="462"/>
      <c r="P112" s="462"/>
    </row>
    <row r="113" spans="1:16" s="1" customFormat="1" ht="28.5" customHeight="1" x14ac:dyDescent="0.2">
      <c r="A113" s="52"/>
      <c r="B113" s="627" t="s">
        <v>64</v>
      </c>
      <c r="C113" s="628"/>
      <c r="D113" s="628"/>
      <c r="E113" s="628"/>
      <c r="F113" s="628"/>
      <c r="G113" s="629"/>
      <c r="H113" s="158">
        <f>SUMIF(G13:G100,"sb(aa)",H13:H100)</f>
        <v>105</v>
      </c>
      <c r="I113" s="53">
        <f>SUMIF(G13:G99,G14,I13:I99)</f>
        <v>110</v>
      </c>
      <c r="J113" s="230">
        <f>SUMIF(G13:G104,"sb(aa)",J13:J104)</f>
        <v>110</v>
      </c>
      <c r="K113" s="465"/>
      <c r="L113" s="465"/>
      <c r="M113" s="461"/>
      <c r="N113" s="465"/>
      <c r="O113" s="462"/>
      <c r="P113" s="462"/>
    </row>
    <row r="114" spans="1:16" s="1" customFormat="1" ht="28.5" customHeight="1" x14ac:dyDescent="0.2">
      <c r="A114" s="52"/>
      <c r="B114" s="627" t="s">
        <v>182</v>
      </c>
      <c r="C114" s="628"/>
      <c r="D114" s="628"/>
      <c r="E114" s="628"/>
      <c r="F114" s="628"/>
      <c r="G114" s="629"/>
      <c r="H114" s="158">
        <f>SUMIF(G14:G101,"sb(aal)",H14:H101)</f>
        <v>16.8</v>
      </c>
      <c r="I114" s="53"/>
      <c r="J114" s="230"/>
      <c r="K114" s="465"/>
      <c r="L114" s="465"/>
      <c r="M114" s="461"/>
      <c r="N114" s="465"/>
      <c r="O114" s="462"/>
      <c r="P114" s="462"/>
    </row>
    <row r="115" spans="1:16" s="1" customFormat="1" ht="15" customHeight="1" x14ac:dyDescent="0.2">
      <c r="A115" s="52"/>
      <c r="B115" s="621" t="s">
        <v>65</v>
      </c>
      <c r="C115" s="622"/>
      <c r="D115" s="622"/>
      <c r="E115" s="622"/>
      <c r="F115" s="622"/>
      <c r="G115" s="623"/>
      <c r="H115" s="158">
        <f>SUMIF(G13:G100,"sb(sp)",H13:H100)</f>
        <v>22.5</v>
      </c>
      <c r="I115" s="53">
        <f>SUMIF(G13:G99,"sb(sp)",I13:I99)</f>
        <v>22.6</v>
      </c>
      <c r="J115" s="230">
        <f>SUMIF(G13:G104,"sb(sp)",J13:J104)</f>
        <v>22.7</v>
      </c>
      <c r="K115" s="465"/>
      <c r="L115" s="465"/>
      <c r="M115" s="461"/>
      <c r="N115" s="465"/>
      <c r="O115" s="462"/>
      <c r="P115" s="462"/>
    </row>
    <row r="116" spans="1:16" s="1" customFormat="1" ht="15" customHeight="1" x14ac:dyDescent="0.2">
      <c r="A116" s="52"/>
      <c r="B116" s="621" t="s">
        <v>180</v>
      </c>
      <c r="C116" s="622"/>
      <c r="D116" s="622"/>
      <c r="E116" s="622"/>
      <c r="F116" s="622"/>
      <c r="G116" s="623"/>
      <c r="H116" s="158">
        <f>SUMIF(G14:G101,"sb(spl)",H14:H101)</f>
        <v>4.8999999999999995</v>
      </c>
      <c r="I116" s="53"/>
      <c r="J116" s="230"/>
      <c r="K116" s="465"/>
      <c r="L116" s="465"/>
      <c r="M116" s="461"/>
      <c r="N116" s="465"/>
      <c r="O116" s="462"/>
      <c r="P116" s="462"/>
    </row>
    <row r="117" spans="1:16" s="58" customFormat="1" ht="15" customHeight="1" x14ac:dyDescent="0.2">
      <c r="A117" s="52"/>
      <c r="B117" s="621" t="s">
        <v>66</v>
      </c>
      <c r="C117" s="622"/>
      <c r="D117" s="622"/>
      <c r="E117" s="622"/>
      <c r="F117" s="622"/>
      <c r="G117" s="623"/>
      <c r="H117" s="158">
        <f>SUMIF(G13:G100,"sb(vb)",H13:H100)</f>
        <v>501.6</v>
      </c>
      <c r="I117" s="53">
        <f>SUMIF(G13:G99,"sb(vb)",I13:I99)</f>
        <v>502.3</v>
      </c>
      <c r="J117" s="230">
        <f>SUMIF(G13:G104,"sb(vb)",J13:J104)</f>
        <v>498.90000000000003</v>
      </c>
      <c r="K117" s="465"/>
      <c r="L117" s="465"/>
      <c r="M117" s="461"/>
      <c r="N117" s="465"/>
      <c r="O117" s="462"/>
      <c r="P117" s="462"/>
    </row>
    <row r="118" spans="1:16" s="58" customFormat="1" ht="31.5" customHeight="1" x14ac:dyDescent="0.2">
      <c r="A118" s="52"/>
      <c r="B118" s="627" t="s">
        <v>163</v>
      </c>
      <c r="C118" s="628"/>
      <c r="D118" s="628"/>
      <c r="E118" s="628"/>
      <c r="F118" s="628"/>
      <c r="G118" s="629"/>
      <c r="H118" s="158">
        <f>SUMIF(G13:G104,"sb(es)",H13:H104)</f>
        <v>88.3</v>
      </c>
      <c r="I118" s="53">
        <f>SUMIF(G13:G104,"sb(es)",I13:I104)</f>
        <v>112.9</v>
      </c>
      <c r="J118" s="230">
        <f>SUMIF(G13:G104,"sb(es)",J13:J104)</f>
        <v>75.2</v>
      </c>
      <c r="K118" s="465"/>
      <c r="L118" s="465"/>
      <c r="M118" s="461"/>
      <c r="N118" s="465"/>
      <c r="O118" s="462"/>
      <c r="P118" s="462"/>
    </row>
    <row r="119" spans="1:16" s="58" customFormat="1" ht="28.5" customHeight="1" x14ac:dyDescent="0.2">
      <c r="A119" s="52"/>
      <c r="B119" s="627" t="s">
        <v>147</v>
      </c>
      <c r="C119" s="628"/>
      <c r="D119" s="628"/>
      <c r="E119" s="628"/>
      <c r="F119" s="628"/>
      <c r="G119" s="629"/>
      <c r="H119" s="286">
        <f>SUMIF(G15:G103,"sb(esa)",H15:H103)</f>
        <v>16.7</v>
      </c>
      <c r="I119" s="53">
        <f>SUMIF(G15:G66,"sb(esa)",I15:I66)</f>
        <v>3.7</v>
      </c>
      <c r="J119" s="230">
        <f>SUMIF(G15:G66,"sb(esa)",J15:J66)</f>
        <v>3.6</v>
      </c>
      <c r="K119" s="465"/>
      <c r="L119" s="465"/>
      <c r="M119" s="461"/>
      <c r="N119" s="465"/>
      <c r="O119" s="462"/>
      <c r="P119" s="462"/>
    </row>
    <row r="120" spans="1:16" s="1" customFormat="1" ht="15" customHeight="1" x14ac:dyDescent="0.2">
      <c r="A120" s="52"/>
      <c r="B120" s="630" t="s">
        <v>67</v>
      </c>
      <c r="C120" s="631"/>
      <c r="D120" s="631"/>
      <c r="E120" s="631"/>
      <c r="F120" s="631"/>
      <c r="G120" s="632"/>
      <c r="H120" s="430">
        <f>SUM(H121:H124)</f>
        <v>1367.5</v>
      </c>
      <c r="I120" s="431">
        <f t="shared" ref="I120:J120" si="17">SUM(I121:I124)</f>
        <v>963.6</v>
      </c>
      <c r="J120" s="432">
        <f t="shared" si="17"/>
        <v>390.7</v>
      </c>
      <c r="K120" s="464"/>
      <c r="L120" s="464"/>
      <c r="M120" s="461"/>
      <c r="N120" s="464"/>
      <c r="O120" s="462"/>
      <c r="P120" s="462"/>
    </row>
    <row r="121" spans="1:16" s="1" customFormat="1" ht="15" customHeight="1" x14ac:dyDescent="0.2">
      <c r="A121" s="52"/>
      <c r="B121" s="627" t="s">
        <v>69</v>
      </c>
      <c r="C121" s="628"/>
      <c r="D121" s="628"/>
      <c r="E121" s="628"/>
      <c r="F121" s="628"/>
      <c r="G121" s="629"/>
      <c r="H121" s="117">
        <f>SUMIF(G13:G103,"es",H13:H103)</f>
        <v>1022</v>
      </c>
      <c r="I121" s="131">
        <f>SUMIF(G13:G99,"es",I13:I99)</f>
        <v>590.70000000000005</v>
      </c>
      <c r="J121" s="231">
        <f>SUMIF(G13:G104,"es",J13:J104)</f>
        <v>20.7</v>
      </c>
      <c r="K121" s="465"/>
      <c r="L121" s="465"/>
      <c r="M121" s="461"/>
      <c r="N121" s="465"/>
      <c r="O121" s="462"/>
      <c r="P121" s="462"/>
    </row>
    <row r="122" spans="1:16" s="1" customFormat="1" ht="12.75" x14ac:dyDescent="0.2">
      <c r="A122" s="54"/>
      <c r="B122" s="618" t="s">
        <v>68</v>
      </c>
      <c r="C122" s="640"/>
      <c r="D122" s="640"/>
      <c r="E122" s="640"/>
      <c r="F122" s="640"/>
      <c r="G122" s="641"/>
      <c r="H122" s="111">
        <f>SUMIF(G13:G100,"PSDF",H13:H100)</f>
        <v>74.8</v>
      </c>
      <c r="I122" s="28">
        <f>SUMIF(G13:G99,"PSDF",I13:I99)</f>
        <v>69</v>
      </c>
      <c r="J122" s="287">
        <f>SUMIF(G13:G104,"PSDF",J13:J104)</f>
        <v>70</v>
      </c>
      <c r="K122" s="466"/>
      <c r="L122" s="464"/>
      <c r="M122" s="461"/>
      <c r="N122" s="464"/>
      <c r="O122" s="462"/>
      <c r="P122" s="462"/>
    </row>
    <row r="123" spans="1:16" s="1" customFormat="1" ht="12.75" x14ac:dyDescent="0.2">
      <c r="A123" s="54"/>
      <c r="B123" s="618" t="s">
        <v>139</v>
      </c>
      <c r="C123" s="619"/>
      <c r="D123" s="619"/>
      <c r="E123" s="619"/>
      <c r="F123" s="619"/>
      <c r="G123" s="620"/>
      <c r="H123" s="111">
        <f>SUMIF(G13:G104,"lrvb",H13:H104)</f>
        <v>2</v>
      </c>
      <c r="I123" s="28">
        <f>SUMIF(G13:G104,"lrvb",I13:I104)</f>
        <v>2</v>
      </c>
      <c r="J123" s="287">
        <f>SUMIF(G13:G104,"lrvb",J13:J104)</f>
        <v>0</v>
      </c>
      <c r="K123" s="466"/>
      <c r="L123" s="464"/>
      <c r="M123" s="461"/>
      <c r="N123" s="464"/>
      <c r="O123" s="462"/>
      <c r="P123" s="462"/>
    </row>
    <row r="124" spans="1:16" s="1" customFormat="1" ht="12.75" x14ac:dyDescent="0.2">
      <c r="A124" s="52"/>
      <c r="B124" s="621" t="s">
        <v>70</v>
      </c>
      <c r="C124" s="622"/>
      <c r="D124" s="622"/>
      <c r="E124" s="622"/>
      <c r="F124" s="622"/>
      <c r="G124" s="623"/>
      <c r="H124" s="158">
        <f>SUMIF(G13:G86,"kt",H13:H86)</f>
        <v>268.7</v>
      </c>
      <c r="I124" s="53">
        <f>SUMIF(G13:G104,"kt",I13:I104)</f>
        <v>301.89999999999998</v>
      </c>
      <c r="J124" s="230">
        <f>SUMIF(G13:G104,"kt",J13:J104)</f>
        <v>300</v>
      </c>
      <c r="K124" s="465"/>
      <c r="L124" s="465"/>
      <c r="M124" s="461"/>
      <c r="N124" s="465"/>
      <c r="O124" s="462"/>
      <c r="P124" s="462"/>
    </row>
    <row r="125" spans="1:16" s="1" customFormat="1" ht="13.5" thickBot="1" x14ac:dyDescent="0.25">
      <c r="A125" s="59"/>
      <c r="B125" s="624" t="s">
        <v>71</v>
      </c>
      <c r="C125" s="625"/>
      <c r="D125" s="625"/>
      <c r="E125" s="625"/>
      <c r="F125" s="625"/>
      <c r="G125" s="626"/>
      <c r="H125" s="102">
        <f>H120+H110</f>
        <v>3994.5</v>
      </c>
      <c r="I125" s="41">
        <f>I120+I110</f>
        <v>4981.9000000000005</v>
      </c>
      <c r="J125" s="196">
        <f>J120+J110</f>
        <v>3770.8999999999996</v>
      </c>
      <c r="K125" s="464"/>
      <c r="L125" s="464"/>
      <c r="M125" s="461"/>
      <c r="N125" s="464"/>
      <c r="O125" s="462"/>
      <c r="P125" s="462"/>
    </row>
    <row r="126" spans="1:16" x14ac:dyDescent="0.25">
      <c r="A126" s="52"/>
      <c r="B126" s="52"/>
      <c r="C126" s="52"/>
      <c r="D126" s="62"/>
      <c r="E126" s="67"/>
      <c r="F126" s="518" t="s">
        <v>190</v>
      </c>
      <c r="G126" s="518"/>
      <c r="H126" s="518"/>
      <c r="I126" s="518"/>
      <c r="J126" s="518"/>
      <c r="K126" s="467"/>
      <c r="L126" s="468"/>
      <c r="M126" s="461"/>
      <c r="N126" s="468"/>
      <c r="O126" s="469"/>
      <c r="P126" s="469"/>
    </row>
    <row r="127" spans="1:16" x14ac:dyDescent="0.25">
      <c r="H127" s="125"/>
      <c r="K127" s="470"/>
      <c r="L127" s="471"/>
      <c r="M127" s="471"/>
      <c r="N127" s="471"/>
      <c r="O127" s="469"/>
      <c r="P127" s="469"/>
    </row>
    <row r="128" spans="1:16" x14ac:dyDescent="0.25">
      <c r="G128" s="125"/>
      <c r="H128" s="125"/>
    </row>
    <row r="129" spans="8:9" x14ac:dyDescent="0.25">
      <c r="H129" s="125"/>
    </row>
    <row r="130" spans="8:9" x14ac:dyDescent="0.25">
      <c r="H130" s="125"/>
      <c r="I130" s="125"/>
    </row>
  </sheetData>
  <mergeCells count="184">
    <mergeCell ref="A9:N9"/>
    <mergeCell ref="A10:N10"/>
    <mergeCell ref="B11:N11"/>
    <mergeCell ref="C12:N12"/>
    <mergeCell ref="A2:N2"/>
    <mergeCell ref="A3:N3"/>
    <mergeCell ref="A4:N4"/>
    <mergeCell ref="A5:N5"/>
    <mergeCell ref="A6:A8"/>
    <mergeCell ref="B6:B8"/>
    <mergeCell ref="C6:C8"/>
    <mergeCell ref="D6:D8"/>
    <mergeCell ref="E6:E8"/>
    <mergeCell ref="N7:N8"/>
    <mergeCell ref="I6:I8"/>
    <mergeCell ref="J6:J8"/>
    <mergeCell ref="K6:N6"/>
    <mergeCell ref="K7:K8"/>
    <mergeCell ref="L7:L8"/>
    <mergeCell ref="M7:M8"/>
    <mergeCell ref="F6:F8"/>
    <mergeCell ref="G6:G8"/>
    <mergeCell ref="H6:H8"/>
    <mergeCell ref="A13:A19"/>
    <mergeCell ref="B13:B19"/>
    <mergeCell ref="C13:C19"/>
    <mergeCell ref="F13:F19"/>
    <mergeCell ref="K13:K19"/>
    <mergeCell ref="F20:F22"/>
    <mergeCell ref="K20:K22"/>
    <mergeCell ref="D23:D24"/>
    <mergeCell ref="K27:K28"/>
    <mergeCell ref="E14:E15"/>
    <mergeCell ref="E16:E17"/>
    <mergeCell ref="E18:E19"/>
    <mergeCell ref="C20:C22"/>
    <mergeCell ref="D20:D22"/>
    <mergeCell ref="E20:E22"/>
    <mergeCell ref="K24:K25"/>
    <mergeCell ref="C29:C32"/>
    <mergeCell ref="D29:D32"/>
    <mergeCell ref="E29:E32"/>
    <mergeCell ref="F29:F32"/>
    <mergeCell ref="K30:K31"/>
    <mergeCell ref="C33:C34"/>
    <mergeCell ref="D33:D34"/>
    <mergeCell ref="E33:E34"/>
    <mergeCell ref="F33:F34"/>
    <mergeCell ref="C41:N41"/>
    <mergeCell ref="D42:D44"/>
    <mergeCell ref="F42:F43"/>
    <mergeCell ref="K43:K44"/>
    <mergeCell ref="K46:K47"/>
    <mergeCell ref="K33:K34"/>
    <mergeCell ref="C35:C36"/>
    <mergeCell ref="D35:D36"/>
    <mergeCell ref="E35:E36"/>
    <mergeCell ref="F35:F36"/>
    <mergeCell ref="C40:G40"/>
    <mergeCell ref="C37:C39"/>
    <mergeCell ref="D37:D39"/>
    <mergeCell ref="E37:E39"/>
    <mergeCell ref="F37:F39"/>
    <mergeCell ref="K35:K36"/>
    <mergeCell ref="D59:D60"/>
    <mergeCell ref="F59:F60"/>
    <mergeCell ref="K59:K60"/>
    <mergeCell ref="D61:D63"/>
    <mergeCell ref="D48:D50"/>
    <mergeCell ref="E48:E50"/>
    <mergeCell ref="F48:F50"/>
    <mergeCell ref="K48:K49"/>
    <mergeCell ref="D51:D52"/>
    <mergeCell ref="F51:F52"/>
    <mergeCell ref="D53:D56"/>
    <mergeCell ref="F53:F56"/>
    <mergeCell ref="K54:K56"/>
    <mergeCell ref="K62:K63"/>
    <mergeCell ref="K64:N64"/>
    <mergeCell ref="C65:N65"/>
    <mergeCell ref="A71:A74"/>
    <mergeCell ref="B71:B74"/>
    <mergeCell ref="C71:C74"/>
    <mergeCell ref="D71:D74"/>
    <mergeCell ref="E71:E73"/>
    <mergeCell ref="F71:F74"/>
    <mergeCell ref="M66:M68"/>
    <mergeCell ref="K66:K68"/>
    <mergeCell ref="L66:L68"/>
    <mergeCell ref="A66:A68"/>
    <mergeCell ref="B66:B68"/>
    <mergeCell ref="C66:C68"/>
    <mergeCell ref="D66:D68"/>
    <mergeCell ref="E66:E68"/>
    <mergeCell ref="F66:F68"/>
    <mergeCell ref="K71:K72"/>
    <mergeCell ref="K69:K70"/>
    <mergeCell ref="L69:L70"/>
    <mergeCell ref="M69:M70"/>
    <mergeCell ref="A69:A70"/>
    <mergeCell ref="B69:B70"/>
    <mergeCell ref="C69:C70"/>
    <mergeCell ref="D69:D70"/>
    <mergeCell ref="E69:E70"/>
    <mergeCell ref="F69:F70"/>
    <mergeCell ref="A75:A79"/>
    <mergeCell ref="B75:B79"/>
    <mergeCell ref="C75:C79"/>
    <mergeCell ref="D75:D79"/>
    <mergeCell ref="E75:E77"/>
    <mergeCell ref="F75:F79"/>
    <mergeCell ref="A88:A90"/>
    <mergeCell ref="B88:B90"/>
    <mergeCell ref="C88:C90"/>
    <mergeCell ref="D88:D90"/>
    <mergeCell ref="F88:F90"/>
    <mergeCell ref="E89:E90"/>
    <mergeCell ref="A80:A83"/>
    <mergeCell ref="C80:C83"/>
    <mergeCell ref="D80:D83"/>
    <mergeCell ref="A84:A87"/>
    <mergeCell ref="B84:B87"/>
    <mergeCell ref="C84:C87"/>
    <mergeCell ref="D84:D87"/>
    <mergeCell ref="F84:F87"/>
    <mergeCell ref="E85:E87"/>
    <mergeCell ref="B80:B83"/>
    <mergeCell ref="F80:F83"/>
    <mergeCell ref="A91:A93"/>
    <mergeCell ref="B91:B93"/>
    <mergeCell ref="C91:C93"/>
    <mergeCell ref="D91:D93"/>
    <mergeCell ref="E91:E93"/>
    <mergeCell ref="F91:F93"/>
    <mergeCell ref="C105:G105"/>
    <mergeCell ref="K105:N105"/>
    <mergeCell ref="A103:A104"/>
    <mergeCell ref="B103:B104"/>
    <mergeCell ref="C103:C104"/>
    <mergeCell ref="D103:D104"/>
    <mergeCell ref="E103:E104"/>
    <mergeCell ref="F103:F104"/>
    <mergeCell ref="A101:A102"/>
    <mergeCell ref="B101:B102"/>
    <mergeCell ref="C101:C102"/>
    <mergeCell ref="D101:D102"/>
    <mergeCell ref="E101:E102"/>
    <mergeCell ref="F101:F102"/>
    <mergeCell ref="D95:D98"/>
    <mergeCell ref="E94:E95"/>
    <mergeCell ref="L24:L25"/>
    <mergeCell ref="M24:M25"/>
    <mergeCell ref="N24:N25"/>
    <mergeCell ref="B114:G114"/>
    <mergeCell ref="B116:G116"/>
    <mergeCell ref="K1:N1"/>
    <mergeCell ref="K99:K100"/>
    <mergeCell ref="B121:G121"/>
    <mergeCell ref="B122:G122"/>
    <mergeCell ref="B109:G109"/>
    <mergeCell ref="B110:G110"/>
    <mergeCell ref="B111:G111"/>
    <mergeCell ref="B106:G106"/>
    <mergeCell ref="K106:N106"/>
    <mergeCell ref="B107:G107"/>
    <mergeCell ref="K107:N107"/>
    <mergeCell ref="B108:J108"/>
    <mergeCell ref="E81:E83"/>
    <mergeCell ref="K75:K77"/>
    <mergeCell ref="K81:K82"/>
    <mergeCell ref="K89:K90"/>
    <mergeCell ref="K85:K86"/>
    <mergeCell ref="E78:E79"/>
    <mergeCell ref="C64:G64"/>
    <mergeCell ref="B123:G123"/>
    <mergeCell ref="B124:G124"/>
    <mergeCell ref="B125:G125"/>
    <mergeCell ref="B117:G117"/>
    <mergeCell ref="B118:G118"/>
    <mergeCell ref="B119:G119"/>
    <mergeCell ref="B120:G120"/>
    <mergeCell ref="B112:G112"/>
    <mergeCell ref="B113:G113"/>
    <mergeCell ref="B115:G115"/>
  </mergeCells>
  <printOptions horizontalCentered="1"/>
  <pageMargins left="0.70866141732283472" right="0.31496062992125984" top="0.55118110236220474" bottom="0.35433070866141736" header="0.31496062992125984" footer="0.31496062992125984"/>
  <pageSetup paperSize="9" scale="79" orientation="portrait" r:id="rId1"/>
  <rowBreaks count="3" manualBreakCount="3">
    <brk id="34" max="13" man="1"/>
    <brk id="74" max="13" man="1"/>
    <brk id="10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1"/>
  <sheetViews>
    <sheetView zoomScaleNormal="100" zoomScaleSheetLayoutView="90" workbookViewId="0"/>
  </sheetViews>
  <sheetFormatPr defaultColWidth="9.140625" defaultRowHeight="15" x14ac:dyDescent="0.25"/>
  <cols>
    <col min="1" max="3" width="3" style="85" customWidth="1"/>
    <col min="4" max="4" width="32.85546875" style="85" customWidth="1"/>
    <col min="5" max="6" width="3.7109375" style="93" customWidth="1"/>
    <col min="7" max="7" width="8.140625" style="85" customWidth="1"/>
    <col min="8" max="10" width="7.42578125" style="85" customWidth="1"/>
    <col min="11" max="16" width="7" style="85" customWidth="1"/>
    <col min="17" max="17" width="24.140625" style="104" customWidth="1"/>
    <col min="18" max="20" width="4.5703125" style="93" customWidth="1"/>
    <col min="21" max="21" width="25.5703125" style="93" customWidth="1"/>
    <col min="22" max="16384" width="9.140625" style="85"/>
  </cols>
  <sheetData>
    <row r="1" spans="1:24" s="60" customFormat="1" ht="48" customHeight="1" x14ac:dyDescent="0.25">
      <c r="A1" s="62"/>
      <c r="B1" s="62"/>
      <c r="C1" s="62"/>
      <c r="D1" s="62"/>
      <c r="E1" s="184"/>
      <c r="F1" s="185"/>
      <c r="G1" s="61"/>
      <c r="H1" s="62"/>
      <c r="I1" s="62"/>
      <c r="J1" s="62"/>
      <c r="K1" s="367"/>
      <c r="L1" s="367"/>
      <c r="M1" s="367"/>
      <c r="N1" s="367"/>
      <c r="O1" s="367"/>
      <c r="P1" s="367"/>
      <c r="R1" s="637" t="s">
        <v>105</v>
      </c>
      <c r="S1" s="637"/>
      <c r="T1" s="637"/>
      <c r="U1" s="637"/>
      <c r="V1" s="186"/>
      <c r="W1" s="186"/>
      <c r="X1" s="186"/>
    </row>
    <row r="2" spans="1:24" s="70" customFormat="1" ht="16.5" customHeight="1" x14ac:dyDescent="0.2">
      <c r="A2" s="823" t="s">
        <v>152</v>
      </c>
      <c r="B2" s="823"/>
      <c r="C2" s="823"/>
      <c r="D2" s="823"/>
      <c r="E2" s="823"/>
      <c r="F2" s="823"/>
      <c r="G2" s="823"/>
      <c r="H2" s="823"/>
      <c r="I2" s="823"/>
      <c r="J2" s="823"/>
      <c r="K2" s="823"/>
      <c r="L2" s="823"/>
      <c r="M2" s="823"/>
      <c r="N2" s="823"/>
      <c r="O2" s="823"/>
      <c r="P2" s="823"/>
      <c r="Q2" s="823"/>
      <c r="R2" s="823"/>
      <c r="S2" s="823"/>
      <c r="T2" s="823"/>
      <c r="U2" s="823"/>
    </row>
    <row r="3" spans="1:24" s="70" customFormat="1" ht="16.5" customHeight="1" x14ac:dyDescent="0.2">
      <c r="A3" s="824" t="s">
        <v>0</v>
      </c>
      <c r="B3" s="824"/>
      <c r="C3" s="824"/>
      <c r="D3" s="824"/>
      <c r="E3" s="824"/>
      <c r="F3" s="824"/>
      <c r="G3" s="824"/>
      <c r="H3" s="824"/>
      <c r="I3" s="824"/>
      <c r="J3" s="824"/>
      <c r="K3" s="824"/>
      <c r="L3" s="824"/>
      <c r="M3" s="824"/>
      <c r="N3" s="824"/>
      <c r="O3" s="824"/>
      <c r="P3" s="824"/>
      <c r="Q3" s="824"/>
      <c r="R3" s="824"/>
      <c r="S3" s="824"/>
      <c r="T3" s="824"/>
      <c r="U3" s="824"/>
    </row>
    <row r="4" spans="1:24" s="70" customFormat="1" ht="16.5" customHeight="1" x14ac:dyDescent="0.2">
      <c r="A4" s="825" t="s">
        <v>1</v>
      </c>
      <c r="B4" s="825"/>
      <c r="C4" s="825"/>
      <c r="D4" s="825"/>
      <c r="E4" s="825"/>
      <c r="F4" s="825"/>
      <c r="G4" s="825"/>
      <c r="H4" s="825"/>
      <c r="I4" s="825"/>
      <c r="J4" s="825"/>
      <c r="K4" s="825"/>
      <c r="L4" s="825"/>
      <c r="M4" s="825"/>
      <c r="N4" s="825"/>
      <c r="O4" s="825"/>
      <c r="P4" s="825"/>
      <c r="Q4" s="825"/>
      <c r="R4" s="825"/>
      <c r="S4" s="825"/>
      <c r="T4" s="825"/>
      <c r="U4" s="825"/>
    </row>
    <row r="5" spans="1:24" s="1" customFormat="1" ht="19.5" customHeight="1" thickBot="1" x14ac:dyDescent="0.25">
      <c r="A5" s="826" t="s">
        <v>2</v>
      </c>
      <c r="B5" s="826"/>
      <c r="C5" s="826"/>
      <c r="D5" s="826"/>
      <c r="E5" s="826"/>
      <c r="F5" s="826"/>
      <c r="G5" s="826"/>
      <c r="H5" s="826"/>
      <c r="I5" s="826"/>
      <c r="J5" s="826"/>
      <c r="K5" s="826"/>
      <c r="L5" s="826"/>
      <c r="M5" s="826"/>
      <c r="N5" s="826"/>
      <c r="O5" s="826"/>
      <c r="P5" s="826"/>
      <c r="Q5" s="826"/>
      <c r="R5" s="826"/>
      <c r="S5" s="826"/>
      <c r="T5" s="826"/>
      <c r="U5" s="826"/>
    </row>
    <row r="6" spans="1:24" s="1" customFormat="1" ht="22.5" customHeight="1" x14ac:dyDescent="0.2">
      <c r="A6" s="827" t="s">
        <v>3</v>
      </c>
      <c r="B6" s="830" t="s">
        <v>4</v>
      </c>
      <c r="C6" s="830" t="s">
        <v>5</v>
      </c>
      <c r="D6" s="833" t="s">
        <v>6</v>
      </c>
      <c r="E6" s="836" t="s">
        <v>7</v>
      </c>
      <c r="F6" s="852" t="s">
        <v>8</v>
      </c>
      <c r="G6" s="855" t="s">
        <v>9</v>
      </c>
      <c r="H6" s="869" t="s">
        <v>111</v>
      </c>
      <c r="I6" s="877" t="s">
        <v>166</v>
      </c>
      <c r="J6" s="880" t="s">
        <v>82</v>
      </c>
      <c r="K6" s="869" t="s">
        <v>183</v>
      </c>
      <c r="L6" s="877" t="s">
        <v>184</v>
      </c>
      <c r="M6" s="880" t="s">
        <v>82</v>
      </c>
      <c r="N6" s="869" t="s">
        <v>185</v>
      </c>
      <c r="O6" s="877" t="s">
        <v>186</v>
      </c>
      <c r="P6" s="880" t="s">
        <v>82</v>
      </c>
      <c r="Q6" s="872" t="s">
        <v>10</v>
      </c>
      <c r="R6" s="873"/>
      <c r="S6" s="873"/>
      <c r="T6" s="873"/>
      <c r="U6" s="874" t="s">
        <v>171</v>
      </c>
    </row>
    <row r="7" spans="1:24" s="1" customFormat="1" ht="12" customHeight="1" x14ac:dyDescent="0.2">
      <c r="A7" s="828"/>
      <c r="B7" s="831"/>
      <c r="C7" s="831"/>
      <c r="D7" s="834"/>
      <c r="E7" s="837"/>
      <c r="F7" s="853"/>
      <c r="G7" s="856"/>
      <c r="H7" s="870"/>
      <c r="I7" s="878"/>
      <c r="J7" s="881"/>
      <c r="K7" s="870"/>
      <c r="L7" s="878"/>
      <c r="M7" s="881"/>
      <c r="N7" s="870"/>
      <c r="O7" s="878"/>
      <c r="P7" s="881"/>
      <c r="Q7" s="848" t="s">
        <v>6</v>
      </c>
      <c r="R7" s="831" t="s">
        <v>11</v>
      </c>
      <c r="S7" s="850" t="s">
        <v>90</v>
      </c>
      <c r="T7" s="850" t="s">
        <v>113</v>
      </c>
      <c r="U7" s="875"/>
    </row>
    <row r="8" spans="1:24" s="1" customFormat="1" ht="93" customHeight="1" thickBot="1" x14ac:dyDescent="0.25">
      <c r="A8" s="829"/>
      <c r="B8" s="832"/>
      <c r="C8" s="832"/>
      <c r="D8" s="835"/>
      <c r="E8" s="838"/>
      <c r="F8" s="854"/>
      <c r="G8" s="857"/>
      <c r="H8" s="871"/>
      <c r="I8" s="879"/>
      <c r="J8" s="882"/>
      <c r="K8" s="871"/>
      <c r="L8" s="879"/>
      <c r="M8" s="882"/>
      <c r="N8" s="871"/>
      <c r="O8" s="879"/>
      <c r="P8" s="882"/>
      <c r="Q8" s="849"/>
      <c r="R8" s="832"/>
      <c r="S8" s="851"/>
      <c r="T8" s="851"/>
      <c r="U8" s="876"/>
    </row>
    <row r="9" spans="1:24" s="1" customFormat="1" ht="16.5" customHeight="1" thickBot="1" x14ac:dyDescent="0.25">
      <c r="A9" s="811" t="s">
        <v>12</v>
      </c>
      <c r="B9" s="812"/>
      <c r="C9" s="812"/>
      <c r="D9" s="812"/>
      <c r="E9" s="812"/>
      <c r="F9" s="812"/>
      <c r="G9" s="812"/>
      <c r="H9" s="812"/>
      <c r="I9" s="812"/>
      <c r="J9" s="812"/>
      <c r="K9" s="812"/>
      <c r="L9" s="812"/>
      <c r="M9" s="812"/>
      <c r="N9" s="812"/>
      <c r="O9" s="812"/>
      <c r="P9" s="812"/>
      <c r="Q9" s="812"/>
      <c r="R9" s="812"/>
      <c r="S9" s="812"/>
      <c r="T9" s="812"/>
      <c r="U9" s="813"/>
    </row>
    <row r="10" spans="1:24" s="1" customFormat="1" ht="13.5" thickBot="1" x14ac:dyDescent="0.25">
      <c r="A10" s="814" t="s">
        <v>13</v>
      </c>
      <c r="B10" s="815"/>
      <c r="C10" s="815"/>
      <c r="D10" s="815"/>
      <c r="E10" s="815"/>
      <c r="F10" s="815"/>
      <c r="G10" s="815"/>
      <c r="H10" s="815"/>
      <c r="I10" s="815"/>
      <c r="J10" s="815"/>
      <c r="K10" s="815"/>
      <c r="L10" s="815"/>
      <c r="M10" s="815"/>
      <c r="N10" s="815"/>
      <c r="O10" s="815"/>
      <c r="P10" s="815"/>
      <c r="Q10" s="815"/>
      <c r="R10" s="815"/>
      <c r="S10" s="815"/>
      <c r="T10" s="815"/>
      <c r="U10" s="816"/>
    </row>
    <row r="11" spans="1:24" s="1" customFormat="1" ht="13.5" customHeight="1" thickBot="1" x14ac:dyDescent="0.25">
      <c r="A11" s="407" t="s">
        <v>14</v>
      </c>
      <c r="B11" s="817" t="s">
        <v>15</v>
      </c>
      <c r="C11" s="818"/>
      <c r="D11" s="818"/>
      <c r="E11" s="818"/>
      <c r="F11" s="818"/>
      <c r="G11" s="818"/>
      <c r="H11" s="818"/>
      <c r="I11" s="818"/>
      <c r="J11" s="818"/>
      <c r="K11" s="818"/>
      <c r="L11" s="818"/>
      <c r="M11" s="818"/>
      <c r="N11" s="818"/>
      <c r="O11" s="818"/>
      <c r="P11" s="818"/>
      <c r="Q11" s="818"/>
      <c r="R11" s="818"/>
      <c r="S11" s="818"/>
      <c r="T11" s="818"/>
      <c r="U11" s="819"/>
    </row>
    <row r="12" spans="1:24" s="1" customFormat="1" ht="13.5" thickBot="1" x14ac:dyDescent="0.25">
      <c r="A12" s="408" t="s">
        <v>14</v>
      </c>
      <c r="B12" s="71" t="s">
        <v>14</v>
      </c>
      <c r="C12" s="820" t="s">
        <v>16</v>
      </c>
      <c r="D12" s="821"/>
      <c r="E12" s="821"/>
      <c r="F12" s="821"/>
      <c r="G12" s="821"/>
      <c r="H12" s="821"/>
      <c r="I12" s="821"/>
      <c r="J12" s="821"/>
      <c r="K12" s="821"/>
      <c r="L12" s="821"/>
      <c r="M12" s="821"/>
      <c r="N12" s="821"/>
      <c r="O12" s="821"/>
      <c r="P12" s="821"/>
      <c r="Q12" s="821"/>
      <c r="R12" s="821"/>
      <c r="S12" s="821"/>
      <c r="T12" s="821"/>
      <c r="U12" s="822"/>
    </row>
    <row r="13" spans="1:24" s="1" customFormat="1" ht="57" customHeight="1" x14ac:dyDescent="0.2">
      <c r="A13" s="791" t="s">
        <v>14</v>
      </c>
      <c r="B13" s="795" t="s">
        <v>14</v>
      </c>
      <c r="C13" s="799" t="s">
        <v>14</v>
      </c>
      <c r="D13" s="2" t="s">
        <v>17</v>
      </c>
      <c r="E13" s="564" t="s">
        <v>18</v>
      </c>
      <c r="F13" s="762" t="s">
        <v>20</v>
      </c>
      <c r="G13" s="473" t="s">
        <v>21</v>
      </c>
      <c r="H13" s="46">
        <v>27</v>
      </c>
      <c r="I13" s="164">
        <v>27</v>
      </c>
      <c r="J13" s="114"/>
      <c r="K13" s="46">
        <v>30</v>
      </c>
      <c r="L13" s="164">
        <v>30</v>
      </c>
      <c r="M13" s="159"/>
      <c r="N13" s="42">
        <v>30</v>
      </c>
      <c r="O13" s="183">
        <v>30</v>
      </c>
      <c r="P13" s="193"/>
      <c r="Q13" s="802" t="s">
        <v>22</v>
      </c>
      <c r="R13" s="4">
        <v>100</v>
      </c>
      <c r="S13" s="322">
        <v>100</v>
      </c>
      <c r="T13" s="5">
        <v>100</v>
      </c>
      <c r="U13" s="508"/>
      <c r="V13" s="126"/>
      <c r="X13" s="10"/>
    </row>
    <row r="14" spans="1:24" s="1" customFormat="1" ht="18" customHeight="1" x14ac:dyDescent="0.2">
      <c r="A14" s="792"/>
      <c r="B14" s="796"/>
      <c r="C14" s="787"/>
      <c r="D14" s="6" t="s">
        <v>23</v>
      </c>
      <c r="E14" s="809" t="s">
        <v>24</v>
      </c>
      <c r="F14" s="736"/>
      <c r="G14" s="474" t="s">
        <v>25</v>
      </c>
      <c r="H14" s="89">
        <v>105</v>
      </c>
      <c r="I14" s="165">
        <v>105</v>
      </c>
      <c r="J14" s="202"/>
      <c r="K14" s="89">
        <v>110</v>
      </c>
      <c r="L14" s="165">
        <v>110</v>
      </c>
      <c r="M14" s="160"/>
      <c r="N14" s="89">
        <v>110</v>
      </c>
      <c r="O14" s="165">
        <v>110</v>
      </c>
      <c r="P14" s="202"/>
      <c r="Q14" s="803"/>
      <c r="R14" s="8"/>
      <c r="S14" s="240"/>
      <c r="T14" s="9"/>
      <c r="U14" s="9"/>
      <c r="W14" s="10"/>
    </row>
    <row r="15" spans="1:24" s="1" customFormat="1" ht="18" customHeight="1" x14ac:dyDescent="0.2">
      <c r="A15" s="793"/>
      <c r="B15" s="797"/>
      <c r="C15" s="800"/>
      <c r="D15" s="11" t="s">
        <v>26</v>
      </c>
      <c r="E15" s="810"/>
      <c r="F15" s="736"/>
      <c r="G15" s="474" t="s">
        <v>77</v>
      </c>
      <c r="H15" s="89">
        <v>16.8</v>
      </c>
      <c r="I15" s="165">
        <v>16.8</v>
      </c>
      <c r="J15" s="202">
        <f>+I15-H15</f>
        <v>0</v>
      </c>
      <c r="K15" s="89"/>
      <c r="L15" s="165"/>
      <c r="M15" s="160"/>
      <c r="N15" s="89"/>
      <c r="O15" s="165"/>
      <c r="P15" s="202"/>
      <c r="Q15" s="803"/>
      <c r="R15" s="8"/>
      <c r="S15" s="240"/>
      <c r="T15" s="9"/>
      <c r="U15" s="9"/>
    </row>
    <row r="16" spans="1:24" s="1" customFormat="1" ht="27.75" customHeight="1" x14ac:dyDescent="0.2">
      <c r="A16" s="793"/>
      <c r="B16" s="797"/>
      <c r="C16" s="800"/>
      <c r="D16" s="11" t="s">
        <v>27</v>
      </c>
      <c r="E16" s="809" t="s">
        <v>28</v>
      </c>
      <c r="F16" s="736"/>
      <c r="G16" s="475"/>
      <c r="H16" s="20"/>
      <c r="I16" s="166"/>
      <c r="J16" s="199"/>
      <c r="K16" s="20"/>
      <c r="L16" s="166"/>
      <c r="M16" s="101"/>
      <c r="N16" s="20"/>
      <c r="O16" s="166"/>
      <c r="P16" s="199"/>
      <c r="Q16" s="803"/>
      <c r="R16" s="8"/>
      <c r="S16" s="240"/>
      <c r="T16" s="9"/>
      <c r="U16" s="9"/>
    </row>
    <row r="17" spans="1:28" s="1" customFormat="1" ht="29.25" customHeight="1" x14ac:dyDescent="0.2">
      <c r="A17" s="793"/>
      <c r="B17" s="797"/>
      <c r="C17" s="800"/>
      <c r="D17" s="11" t="s">
        <v>29</v>
      </c>
      <c r="E17" s="789"/>
      <c r="F17" s="736"/>
      <c r="G17" s="475"/>
      <c r="H17" s="20"/>
      <c r="I17" s="166"/>
      <c r="J17" s="199"/>
      <c r="K17" s="20"/>
      <c r="L17" s="166"/>
      <c r="M17" s="101"/>
      <c r="N17" s="20"/>
      <c r="O17" s="166"/>
      <c r="P17" s="199"/>
      <c r="Q17" s="803"/>
      <c r="R17" s="8"/>
      <c r="S17" s="240"/>
      <c r="T17" s="9"/>
      <c r="U17" s="9"/>
    </row>
    <row r="18" spans="1:28" s="1" customFormat="1" ht="30" customHeight="1" x14ac:dyDescent="0.2">
      <c r="A18" s="793"/>
      <c r="B18" s="797"/>
      <c r="C18" s="800"/>
      <c r="D18" s="11" t="s">
        <v>30</v>
      </c>
      <c r="E18" s="789"/>
      <c r="F18" s="736"/>
      <c r="G18" s="453"/>
      <c r="H18" s="20"/>
      <c r="I18" s="166"/>
      <c r="J18" s="199"/>
      <c r="K18" s="20"/>
      <c r="L18" s="166"/>
      <c r="M18" s="101"/>
      <c r="N18" s="20"/>
      <c r="O18" s="166"/>
      <c r="P18" s="199"/>
      <c r="Q18" s="803"/>
      <c r="R18" s="14"/>
      <c r="S18" s="241"/>
      <c r="T18" s="15"/>
      <c r="U18" s="15"/>
    </row>
    <row r="19" spans="1:28" s="1" customFormat="1" ht="18.75" customHeight="1" thickBot="1" x14ac:dyDescent="0.25">
      <c r="A19" s="794"/>
      <c r="B19" s="798"/>
      <c r="C19" s="801"/>
      <c r="D19" s="11" t="s">
        <v>31</v>
      </c>
      <c r="E19" s="783"/>
      <c r="F19" s="763"/>
      <c r="G19" s="30" t="s">
        <v>32</v>
      </c>
      <c r="H19" s="21">
        <f>SUM(H13:H18)</f>
        <v>148.80000000000001</v>
      </c>
      <c r="I19" s="167">
        <f>SUM(I13:I18)</f>
        <v>148.80000000000001</v>
      </c>
      <c r="J19" s="228">
        <f>SUM(J13:J18)</f>
        <v>0</v>
      </c>
      <c r="K19" s="21">
        <f>SUM(K13:K18)</f>
        <v>140</v>
      </c>
      <c r="L19" s="167">
        <f>SUM(L13:L18)</f>
        <v>140</v>
      </c>
      <c r="M19" s="17"/>
      <c r="N19" s="21">
        <f>SUM(N13:N18)</f>
        <v>140</v>
      </c>
      <c r="O19" s="167">
        <f>SUM(O13:O18)</f>
        <v>140</v>
      </c>
      <c r="P19" s="198"/>
      <c r="Q19" s="804"/>
      <c r="R19" s="18"/>
      <c r="S19" s="242"/>
      <c r="T19" s="19"/>
      <c r="U19" s="19"/>
      <c r="Y19" s="10"/>
    </row>
    <row r="20" spans="1:28" s="1" customFormat="1" ht="45" customHeight="1" x14ac:dyDescent="0.2">
      <c r="A20" s="409" t="s">
        <v>14</v>
      </c>
      <c r="B20" s="72" t="s">
        <v>14</v>
      </c>
      <c r="C20" s="778" t="s">
        <v>33</v>
      </c>
      <c r="D20" s="780" t="s">
        <v>34</v>
      </c>
      <c r="E20" s="782" t="s">
        <v>28</v>
      </c>
      <c r="F20" s="762" t="s">
        <v>20</v>
      </c>
      <c r="G20" s="86" t="s">
        <v>35</v>
      </c>
      <c r="H20" s="225">
        <v>372.6</v>
      </c>
      <c r="I20" s="218">
        <v>372.6</v>
      </c>
      <c r="J20" s="476">
        <f>+I20-H20</f>
        <v>0</v>
      </c>
      <c r="K20" s="110">
        <v>372.6</v>
      </c>
      <c r="L20" s="437">
        <v>372.6</v>
      </c>
      <c r="M20" s="482"/>
      <c r="N20" s="110">
        <v>372.6</v>
      </c>
      <c r="O20" s="437">
        <v>372.6</v>
      </c>
      <c r="P20" s="482"/>
      <c r="Q20" s="777" t="s">
        <v>36</v>
      </c>
      <c r="R20" s="48">
        <v>102</v>
      </c>
      <c r="S20" s="224">
        <v>102</v>
      </c>
      <c r="T20" s="49">
        <v>102</v>
      </c>
      <c r="U20" s="863"/>
      <c r="V20" s="126"/>
      <c r="W20" s="10"/>
    </row>
    <row r="21" spans="1:28" s="1" customFormat="1" ht="45" customHeight="1" x14ac:dyDescent="0.2">
      <c r="A21" s="555"/>
      <c r="B21" s="556"/>
      <c r="C21" s="787"/>
      <c r="D21" s="788"/>
      <c r="E21" s="789"/>
      <c r="F21" s="736"/>
      <c r="G21" s="232" t="s">
        <v>21</v>
      </c>
      <c r="H21" s="319">
        <f>348.4-5+5</f>
        <v>348.4</v>
      </c>
      <c r="I21" s="200">
        <f>348.4-5+5</f>
        <v>348.4</v>
      </c>
      <c r="J21" s="195">
        <f>+I21-H21</f>
        <v>0</v>
      </c>
      <c r="K21" s="142">
        <v>343.4</v>
      </c>
      <c r="L21" s="168">
        <v>343.4</v>
      </c>
      <c r="M21" s="483"/>
      <c r="N21" s="142">
        <v>343.4</v>
      </c>
      <c r="O21" s="168">
        <v>343.4</v>
      </c>
      <c r="P21" s="483"/>
      <c r="Q21" s="790"/>
      <c r="R21" s="63"/>
      <c r="S21" s="243"/>
      <c r="T21" s="64"/>
      <c r="U21" s="864"/>
      <c r="X21" s="10"/>
    </row>
    <row r="22" spans="1:28" s="1" customFormat="1" ht="14.25" customHeight="1" thickBot="1" x14ac:dyDescent="0.25">
      <c r="A22" s="410"/>
      <c r="B22" s="71"/>
      <c r="C22" s="779"/>
      <c r="D22" s="781"/>
      <c r="E22" s="783"/>
      <c r="F22" s="763"/>
      <c r="G22" s="30" t="s">
        <v>32</v>
      </c>
      <c r="H22" s="227">
        <f>SUM(H20:H21)</f>
        <v>721</v>
      </c>
      <c r="I22" s="167">
        <f>SUM(I20:I21)</f>
        <v>721</v>
      </c>
      <c r="J22" s="228">
        <f>SUM(J20:J21)</f>
        <v>0</v>
      </c>
      <c r="K22" s="21">
        <f>SUM(K20:K21)</f>
        <v>716</v>
      </c>
      <c r="L22" s="167">
        <f>SUM(L20:L21)</f>
        <v>716</v>
      </c>
      <c r="M22" s="17"/>
      <c r="N22" s="21">
        <f>SUM(N20:N21)</f>
        <v>716</v>
      </c>
      <c r="O22" s="167">
        <f>SUM(O20:O21)</f>
        <v>716</v>
      </c>
      <c r="P22" s="198"/>
      <c r="Q22" s="639"/>
      <c r="R22" s="44"/>
      <c r="S22" s="217"/>
      <c r="T22" s="45"/>
      <c r="U22" s="865"/>
    </row>
    <row r="23" spans="1:28" s="1" customFormat="1" ht="55.5" customHeight="1" x14ac:dyDescent="0.2">
      <c r="A23" s="409" t="s">
        <v>14</v>
      </c>
      <c r="B23" s="121" t="s">
        <v>14</v>
      </c>
      <c r="C23" s="122" t="s">
        <v>37</v>
      </c>
      <c r="D23" s="805" t="s">
        <v>38</v>
      </c>
      <c r="E23" s="156"/>
      <c r="F23" s="558" t="s">
        <v>20</v>
      </c>
      <c r="G23" s="22" t="s">
        <v>35</v>
      </c>
      <c r="H23" s="233">
        <v>118.2</v>
      </c>
      <c r="I23" s="437">
        <v>118.2</v>
      </c>
      <c r="J23" s="476">
        <f>+I23-H23</f>
        <v>0</v>
      </c>
      <c r="K23" s="110">
        <v>116.7</v>
      </c>
      <c r="L23" s="437">
        <v>116.7</v>
      </c>
      <c r="M23" s="482"/>
      <c r="N23" s="110">
        <v>116.7</v>
      </c>
      <c r="O23" s="437">
        <v>116.7</v>
      </c>
      <c r="P23" s="476"/>
      <c r="Q23" s="43" t="s">
        <v>117</v>
      </c>
      <c r="R23" s="23">
        <v>4100</v>
      </c>
      <c r="S23" s="260">
        <v>4100</v>
      </c>
      <c r="T23" s="24">
        <v>4200</v>
      </c>
      <c r="U23" s="450"/>
    </row>
    <row r="24" spans="1:28" s="1" customFormat="1" ht="61.5" customHeight="1" x14ac:dyDescent="0.2">
      <c r="A24" s="411"/>
      <c r="B24" s="118"/>
      <c r="C24" s="83"/>
      <c r="D24" s="806"/>
      <c r="E24" s="119"/>
      <c r="F24" s="559"/>
      <c r="G24" s="124" t="s">
        <v>39</v>
      </c>
      <c r="H24" s="319">
        <v>4</v>
      </c>
      <c r="I24" s="200">
        <v>4</v>
      </c>
      <c r="J24" s="197"/>
      <c r="K24" s="194">
        <v>4</v>
      </c>
      <c r="L24" s="200">
        <v>4</v>
      </c>
      <c r="M24" s="239"/>
      <c r="N24" s="194">
        <v>4</v>
      </c>
      <c r="O24" s="200">
        <v>4</v>
      </c>
      <c r="P24" s="197"/>
      <c r="Q24" s="638" t="s">
        <v>157</v>
      </c>
      <c r="R24" s="633">
        <v>110425</v>
      </c>
      <c r="S24" s="633">
        <v>120000</v>
      </c>
      <c r="T24" s="635">
        <v>121000</v>
      </c>
      <c r="U24" s="861"/>
      <c r="AA24" s="10"/>
      <c r="AB24" s="10"/>
    </row>
    <row r="25" spans="1:28" s="1" customFormat="1" ht="18.75" customHeight="1" x14ac:dyDescent="0.2">
      <c r="A25" s="411"/>
      <c r="B25" s="118"/>
      <c r="C25" s="83"/>
      <c r="D25" s="562"/>
      <c r="E25" s="119"/>
      <c r="F25" s="559"/>
      <c r="G25" s="124" t="s">
        <v>79</v>
      </c>
      <c r="H25" s="226">
        <v>0.7</v>
      </c>
      <c r="I25" s="168">
        <v>0.7</v>
      </c>
      <c r="J25" s="195">
        <f>+I25-H25</f>
        <v>0</v>
      </c>
      <c r="K25" s="142"/>
      <c r="L25" s="168"/>
      <c r="M25" s="161"/>
      <c r="N25" s="142"/>
      <c r="O25" s="168"/>
      <c r="P25" s="195"/>
      <c r="Q25" s="776"/>
      <c r="R25" s="634"/>
      <c r="S25" s="634"/>
      <c r="T25" s="636"/>
      <c r="U25" s="862"/>
      <c r="AA25" s="10"/>
      <c r="AB25" s="10"/>
    </row>
    <row r="26" spans="1:28" s="1" customFormat="1" ht="93" customHeight="1" x14ac:dyDescent="0.2">
      <c r="A26" s="555"/>
      <c r="B26" s="157"/>
      <c r="C26" s="557"/>
      <c r="D26" s="87"/>
      <c r="E26" s="119"/>
      <c r="F26" s="559"/>
      <c r="G26" s="26" t="s">
        <v>21</v>
      </c>
      <c r="H26" s="149">
        <v>68.7</v>
      </c>
      <c r="I26" s="171">
        <v>68.7</v>
      </c>
      <c r="J26" s="135">
        <f>+I26-H26</f>
        <v>0</v>
      </c>
      <c r="K26" s="91">
        <v>63.1</v>
      </c>
      <c r="L26" s="171">
        <v>63.1</v>
      </c>
      <c r="M26" s="163"/>
      <c r="N26" s="91">
        <v>61.1</v>
      </c>
      <c r="O26" s="171">
        <v>61.1</v>
      </c>
      <c r="P26" s="135"/>
      <c r="Q26" s="339" t="s">
        <v>72</v>
      </c>
      <c r="R26" s="299">
        <v>1</v>
      </c>
      <c r="S26" s="300">
        <v>1</v>
      </c>
      <c r="T26" s="364"/>
      <c r="U26" s="449"/>
      <c r="W26" s="10"/>
      <c r="X26" s="10"/>
      <c r="AB26" s="10"/>
    </row>
    <row r="27" spans="1:28" s="1" customFormat="1" ht="23.25" customHeight="1" x14ac:dyDescent="0.2">
      <c r="A27" s="555"/>
      <c r="B27" s="157"/>
      <c r="C27" s="557"/>
      <c r="D27" s="87"/>
      <c r="E27" s="119"/>
      <c r="F27" s="559"/>
      <c r="G27" s="25"/>
      <c r="H27" s="234"/>
      <c r="I27" s="170"/>
      <c r="J27" s="235"/>
      <c r="K27" s="123"/>
      <c r="L27" s="170"/>
      <c r="M27" s="363"/>
      <c r="N27" s="123"/>
      <c r="O27" s="170"/>
      <c r="P27" s="235"/>
      <c r="Q27" s="807" t="s">
        <v>98</v>
      </c>
      <c r="R27" s="73">
        <v>6</v>
      </c>
      <c r="S27" s="245">
        <v>6</v>
      </c>
      <c r="T27" s="74">
        <v>6</v>
      </c>
      <c r="U27" s="74"/>
      <c r="W27" s="10"/>
      <c r="X27" s="10"/>
      <c r="Y27" s="10"/>
      <c r="Z27" s="10"/>
    </row>
    <row r="28" spans="1:28" s="1" customFormat="1" ht="16.5" customHeight="1" thickBot="1" x14ac:dyDescent="0.25">
      <c r="A28" s="412"/>
      <c r="B28" s="75"/>
      <c r="C28" s="76"/>
      <c r="D28" s="88"/>
      <c r="E28" s="120"/>
      <c r="F28" s="560"/>
      <c r="G28" s="30" t="s">
        <v>32</v>
      </c>
      <c r="H28" s="227">
        <f>SUM(H23:H27)</f>
        <v>191.60000000000002</v>
      </c>
      <c r="I28" s="167">
        <f>SUM(I23:I27)</f>
        <v>191.60000000000002</v>
      </c>
      <c r="J28" s="228">
        <f>SUM(J23:J27)</f>
        <v>0</v>
      </c>
      <c r="K28" s="21">
        <f>SUM(K23:K27)</f>
        <v>183.8</v>
      </c>
      <c r="L28" s="167">
        <f>SUM(L23:L27)</f>
        <v>183.8</v>
      </c>
      <c r="M28" s="17"/>
      <c r="N28" s="21">
        <f>SUM(N23:N27)</f>
        <v>181.8</v>
      </c>
      <c r="O28" s="167">
        <f>SUM(O23:O27)</f>
        <v>181.8</v>
      </c>
      <c r="P28" s="198"/>
      <c r="Q28" s="808"/>
      <c r="R28" s="265"/>
      <c r="S28" s="266"/>
      <c r="T28" s="267"/>
      <c r="U28" s="267"/>
    </row>
    <row r="29" spans="1:28" s="1" customFormat="1" ht="66.75" customHeight="1" x14ac:dyDescent="0.2">
      <c r="A29" s="409" t="s">
        <v>14</v>
      </c>
      <c r="B29" s="72" t="s">
        <v>14</v>
      </c>
      <c r="C29" s="778" t="s">
        <v>40</v>
      </c>
      <c r="D29" s="780" t="s">
        <v>158</v>
      </c>
      <c r="E29" s="782"/>
      <c r="F29" s="762" t="s">
        <v>20</v>
      </c>
      <c r="G29" s="86" t="s">
        <v>118</v>
      </c>
      <c r="H29" s="225">
        <v>88.3</v>
      </c>
      <c r="I29" s="218">
        <v>88.3</v>
      </c>
      <c r="J29" s="219"/>
      <c r="K29" s="110">
        <v>112.9</v>
      </c>
      <c r="L29" s="437">
        <v>112.9</v>
      </c>
      <c r="M29" s="482"/>
      <c r="N29" s="110">
        <v>75.2</v>
      </c>
      <c r="O29" s="437">
        <v>75.2</v>
      </c>
      <c r="P29" s="476"/>
      <c r="Q29" s="43" t="s">
        <v>120</v>
      </c>
      <c r="R29" s="23">
        <v>2244</v>
      </c>
      <c r="S29" s="260">
        <v>6464</v>
      </c>
      <c r="T29" s="24">
        <v>8484</v>
      </c>
      <c r="U29" s="24"/>
      <c r="V29" s="363"/>
      <c r="W29" s="363"/>
      <c r="X29" s="363"/>
      <c r="Y29" s="363"/>
      <c r="Z29" s="10"/>
    </row>
    <row r="30" spans="1:28" s="1" customFormat="1" ht="14.25" customHeight="1" x14ac:dyDescent="0.2">
      <c r="A30" s="555"/>
      <c r="B30" s="556"/>
      <c r="C30" s="787"/>
      <c r="D30" s="788"/>
      <c r="E30" s="789"/>
      <c r="F30" s="736"/>
      <c r="G30" s="232" t="s">
        <v>21</v>
      </c>
      <c r="H30" s="55">
        <v>7.8</v>
      </c>
      <c r="I30" s="180">
        <v>7.8</v>
      </c>
      <c r="J30" s="287"/>
      <c r="K30" s="268">
        <v>10</v>
      </c>
      <c r="L30" s="485">
        <v>10</v>
      </c>
      <c r="M30" s="484"/>
      <c r="N30" s="268">
        <v>6.6</v>
      </c>
      <c r="O30" s="485">
        <v>6.6</v>
      </c>
      <c r="P30" s="494"/>
      <c r="Q30" s="638" t="s">
        <v>121</v>
      </c>
      <c r="R30" s="296"/>
      <c r="S30" s="323"/>
      <c r="T30" s="297">
        <v>1</v>
      </c>
      <c r="U30" s="297"/>
      <c r="V30" s="363"/>
      <c r="W30" s="363"/>
      <c r="X30" s="363"/>
      <c r="Y30" s="363"/>
    </row>
    <row r="31" spans="1:28" s="1" customFormat="1" ht="14.25" customHeight="1" x14ac:dyDescent="0.2">
      <c r="A31" s="555"/>
      <c r="B31" s="556"/>
      <c r="C31" s="787"/>
      <c r="D31" s="788"/>
      <c r="E31" s="789"/>
      <c r="F31" s="736"/>
      <c r="G31" s="232" t="s">
        <v>119</v>
      </c>
      <c r="H31" s="226">
        <v>0</v>
      </c>
      <c r="I31" s="168">
        <v>0</v>
      </c>
      <c r="J31" s="195">
        <f>+I31-H31</f>
        <v>0</v>
      </c>
      <c r="K31" s="142">
        <v>10</v>
      </c>
      <c r="L31" s="168">
        <v>10</v>
      </c>
      <c r="M31" s="161"/>
      <c r="N31" s="142">
        <v>6.6</v>
      </c>
      <c r="O31" s="168">
        <v>6.6</v>
      </c>
      <c r="P31" s="195"/>
      <c r="Q31" s="790"/>
      <c r="R31" s="63"/>
      <c r="S31" s="243"/>
      <c r="T31" s="64"/>
      <c r="U31" s="64"/>
      <c r="V31" s="161"/>
      <c r="W31" s="161"/>
      <c r="X31" s="161"/>
      <c r="Y31" s="161"/>
    </row>
    <row r="32" spans="1:28" s="1" customFormat="1" ht="14.25" customHeight="1" x14ac:dyDescent="0.2">
      <c r="A32" s="555"/>
      <c r="B32" s="556"/>
      <c r="C32" s="787"/>
      <c r="D32" s="788"/>
      <c r="E32" s="789"/>
      <c r="F32" s="736"/>
      <c r="G32" s="583" t="s">
        <v>35</v>
      </c>
      <c r="H32" s="283">
        <v>7.8</v>
      </c>
      <c r="I32" s="181">
        <v>7.8</v>
      </c>
      <c r="J32" s="203">
        <f>+I32-H32</f>
        <v>0</v>
      </c>
      <c r="K32" s="27"/>
      <c r="L32" s="181"/>
      <c r="M32" s="177"/>
      <c r="N32" s="27"/>
      <c r="O32" s="181"/>
      <c r="P32" s="203"/>
      <c r="Q32" s="561"/>
      <c r="R32" s="63"/>
      <c r="S32" s="243"/>
      <c r="T32" s="64"/>
      <c r="U32" s="64"/>
      <c r="V32" s="161"/>
      <c r="W32" s="161"/>
      <c r="X32" s="161"/>
      <c r="Y32" s="161"/>
    </row>
    <row r="33" spans="1:27" s="1" customFormat="1" ht="14.25" customHeight="1" thickBot="1" x14ac:dyDescent="0.25">
      <c r="A33" s="410"/>
      <c r="B33" s="71"/>
      <c r="C33" s="779"/>
      <c r="D33" s="781"/>
      <c r="E33" s="783"/>
      <c r="F33" s="763"/>
      <c r="G33" s="30" t="s">
        <v>32</v>
      </c>
      <c r="H33" s="227">
        <f>SUM(H29:H32)</f>
        <v>103.89999999999999</v>
      </c>
      <c r="I33" s="167">
        <f>SUM(I29:I32)</f>
        <v>103.89999999999999</v>
      </c>
      <c r="J33" s="228">
        <f>SUM(J29:J32)</f>
        <v>0</v>
      </c>
      <c r="K33" s="21">
        <f t="shared" ref="K33" si="0">SUM(K29:K31)</f>
        <v>132.9</v>
      </c>
      <c r="L33" s="167">
        <f t="shared" ref="L33" si="1">SUM(L29:L31)</f>
        <v>132.9</v>
      </c>
      <c r="M33" s="17"/>
      <c r="N33" s="21">
        <f>SUM(N29:N31)</f>
        <v>88.399999999999991</v>
      </c>
      <c r="O33" s="167">
        <f>SUM(O29:O31)</f>
        <v>88.399999999999991</v>
      </c>
      <c r="P33" s="198"/>
      <c r="Q33" s="264"/>
      <c r="R33" s="44"/>
      <c r="S33" s="217"/>
      <c r="T33" s="45"/>
      <c r="U33" s="45"/>
    </row>
    <row r="34" spans="1:27" s="1" customFormat="1" ht="18.75" customHeight="1" x14ac:dyDescent="0.2">
      <c r="A34" s="409" t="s">
        <v>14</v>
      </c>
      <c r="B34" s="72" t="s">
        <v>14</v>
      </c>
      <c r="C34" s="778" t="s">
        <v>52</v>
      </c>
      <c r="D34" s="780" t="s">
        <v>122</v>
      </c>
      <c r="E34" s="782"/>
      <c r="F34" s="762" t="s">
        <v>20</v>
      </c>
      <c r="G34" s="473" t="s">
        <v>21</v>
      </c>
      <c r="H34" s="233">
        <v>5</v>
      </c>
      <c r="I34" s="437">
        <v>5</v>
      </c>
      <c r="J34" s="476"/>
      <c r="K34" s="110">
        <v>10</v>
      </c>
      <c r="L34" s="437">
        <v>10</v>
      </c>
      <c r="M34" s="482"/>
      <c r="N34" s="110">
        <v>10</v>
      </c>
      <c r="O34" s="437">
        <v>10</v>
      </c>
      <c r="P34" s="476"/>
      <c r="Q34" s="777" t="s">
        <v>123</v>
      </c>
      <c r="R34" s="48">
        <v>1</v>
      </c>
      <c r="S34" s="224">
        <v>2</v>
      </c>
      <c r="T34" s="49">
        <v>2</v>
      </c>
      <c r="U34" s="49"/>
      <c r="V34" s="126"/>
      <c r="W34" s="10"/>
    </row>
    <row r="35" spans="1:27" s="1" customFormat="1" ht="14.25" customHeight="1" thickBot="1" x14ac:dyDescent="0.25">
      <c r="A35" s="410"/>
      <c r="B35" s="71"/>
      <c r="C35" s="779"/>
      <c r="D35" s="781"/>
      <c r="E35" s="783"/>
      <c r="F35" s="763"/>
      <c r="G35" s="30" t="s">
        <v>32</v>
      </c>
      <c r="H35" s="227">
        <f t="shared" ref="H35" si="2">SUM(H34:H34)</f>
        <v>5</v>
      </c>
      <c r="I35" s="167">
        <f t="shared" ref="I35" si="3">SUM(I34:I34)</f>
        <v>5</v>
      </c>
      <c r="J35" s="198"/>
      <c r="K35" s="21">
        <f t="shared" ref="K35:L35" si="4">SUM(K34:K34)</f>
        <v>10</v>
      </c>
      <c r="L35" s="167">
        <f t="shared" si="4"/>
        <v>10</v>
      </c>
      <c r="M35" s="17"/>
      <c r="N35" s="21">
        <f t="shared" ref="N35" si="5">SUM(N34:N34)</f>
        <v>10</v>
      </c>
      <c r="O35" s="167">
        <f t="shared" ref="O35" si="6">SUM(O34:O34)</f>
        <v>10</v>
      </c>
      <c r="P35" s="198"/>
      <c r="Q35" s="639"/>
      <c r="R35" s="44"/>
      <c r="S35" s="217"/>
      <c r="T35" s="45"/>
      <c r="U35" s="45"/>
    </row>
    <row r="36" spans="1:27" s="1" customFormat="1" ht="32.25" customHeight="1" x14ac:dyDescent="0.2">
      <c r="A36" s="409" t="s">
        <v>14</v>
      </c>
      <c r="B36" s="72" t="s">
        <v>14</v>
      </c>
      <c r="C36" s="778" t="s">
        <v>53</v>
      </c>
      <c r="D36" s="780" t="s">
        <v>165</v>
      </c>
      <c r="E36" s="782"/>
      <c r="F36" s="762" t="s">
        <v>20</v>
      </c>
      <c r="G36" s="86" t="s">
        <v>146</v>
      </c>
      <c r="H36" s="233">
        <v>4.0999999999999996</v>
      </c>
      <c r="I36" s="437">
        <v>4.0999999999999996</v>
      </c>
      <c r="J36" s="476"/>
      <c r="K36" s="110"/>
      <c r="L36" s="437"/>
      <c r="M36" s="482"/>
      <c r="N36" s="110"/>
      <c r="O36" s="437"/>
      <c r="P36" s="476"/>
      <c r="Q36" s="747" t="s">
        <v>124</v>
      </c>
      <c r="R36" s="209">
        <v>1</v>
      </c>
      <c r="S36" s="279"/>
      <c r="T36" s="210"/>
      <c r="U36" s="210"/>
      <c r="V36" s="126"/>
      <c r="W36" s="10"/>
    </row>
    <row r="37" spans="1:27" s="1" customFormat="1" ht="14.25" customHeight="1" thickBot="1" x14ac:dyDescent="0.25">
      <c r="A37" s="410"/>
      <c r="B37" s="71"/>
      <c r="C37" s="779"/>
      <c r="D37" s="781"/>
      <c r="E37" s="783"/>
      <c r="F37" s="763"/>
      <c r="G37" s="30" t="s">
        <v>32</v>
      </c>
      <c r="H37" s="227">
        <f t="shared" ref="H37" si="7">SUM(H36:H36)</f>
        <v>4.0999999999999996</v>
      </c>
      <c r="I37" s="167">
        <f t="shared" ref="I37" si="8">SUM(I36:I36)</f>
        <v>4.0999999999999996</v>
      </c>
      <c r="J37" s="198"/>
      <c r="K37" s="21">
        <f t="shared" ref="K37:L37" si="9">SUM(K36:K36)</f>
        <v>0</v>
      </c>
      <c r="L37" s="167">
        <f t="shared" si="9"/>
        <v>0</v>
      </c>
      <c r="M37" s="17"/>
      <c r="N37" s="21">
        <f t="shared" ref="N37" si="10">SUM(N36:N36)</f>
        <v>0</v>
      </c>
      <c r="O37" s="167">
        <f t="shared" ref="O37" si="11">SUM(O36:O36)</f>
        <v>0</v>
      </c>
      <c r="P37" s="198"/>
      <c r="Q37" s="808"/>
      <c r="R37" s="265"/>
      <c r="S37" s="266"/>
      <c r="T37" s="267"/>
      <c r="U37" s="267"/>
    </row>
    <row r="38" spans="1:27" s="1" customFormat="1" ht="18.75" customHeight="1" x14ac:dyDescent="0.2">
      <c r="A38" s="409" t="s">
        <v>14</v>
      </c>
      <c r="B38" s="72" t="s">
        <v>14</v>
      </c>
      <c r="C38" s="778" t="s">
        <v>19</v>
      </c>
      <c r="D38" s="756" t="s">
        <v>172</v>
      </c>
      <c r="E38" s="782"/>
      <c r="F38" s="762" t="s">
        <v>20</v>
      </c>
      <c r="G38" s="86" t="s">
        <v>146</v>
      </c>
      <c r="H38" s="233">
        <v>5</v>
      </c>
      <c r="I38" s="437">
        <v>5</v>
      </c>
      <c r="J38" s="476">
        <f>+I38-H38</f>
        <v>0</v>
      </c>
      <c r="K38" s="110"/>
      <c r="L38" s="590">
        <v>3.7</v>
      </c>
      <c r="M38" s="591">
        <f>+L38-K38</f>
        <v>3.7</v>
      </c>
      <c r="N38" s="592"/>
      <c r="O38" s="590">
        <v>3.6</v>
      </c>
      <c r="P38" s="593">
        <f>+O38-N38</f>
        <v>3.6</v>
      </c>
      <c r="Q38" s="143" t="s">
        <v>178</v>
      </c>
      <c r="R38" s="92">
        <v>2</v>
      </c>
      <c r="S38" s="606">
        <v>3</v>
      </c>
      <c r="T38" s="607">
        <v>2</v>
      </c>
      <c r="U38" s="858" t="s">
        <v>192</v>
      </c>
      <c r="V38" s="126"/>
      <c r="W38" s="10"/>
    </row>
    <row r="39" spans="1:27" s="1" customFormat="1" ht="18.75" customHeight="1" x14ac:dyDescent="0.2">
      <c r="A39" s="555"/>
      <c r="B39" s="556"/>
      <c r="C39" s="787"/>
      <c r="D39" s="757"/>
      <c r="E39" s="789"/>
      <c r="F39" s="736"/>
      <c r="G39" s="506" t="s">
        <v>146</v>
      </c>
      <c r="H39" s="507">
        <v>7.6</v>
      </c>
      <c r="I39" s="485">
        <v>7.6</v>
      </c>
      <c r="J39" s="494">
        <f>+I39-H39</f>
        <v>0</v>
      </c>
      <c r="K39" s="268"/>
      <c r="L39" s="485"/>
      <c r="M39" s="484"/>
      <c r="N39" s="268"/>
      <c r="O39" s="485"/>
      <c r="P39" s="494"/>
      <c r="Q39" s="143"/>
      <c r="R39" s="92"/>
      <c r="S39" s="244"/>
      <c r="T39" s="90"/>
      <c r="U39" s="859"/>
      <c r="V39" s="126"/>
      <c r="W39" s="10"/>
    </row>
    <row r="40" spans="1:27" s="1" customFormat="1" ht="18.75" customHeight="1" x14ac:dyDescent="0.2">
      <c r="A40" s="555"/>
      <c r="B40" s="556"/>
      <c r="C40" s="787"/>
      <c r="D40" s="757"/>
      <c r="E40" s="789"/>
      <c r="F40" s="736"/>
      <c r="G40" s="453" t="s">
        <v>78</v>
      </c>
      <c r="H40" s="477">
        <v>0</v>
      </c>
      <c r="I40" s="478">
        <v>0</v>
      </c>
      <c r="J40" s="479">
        <f>+I40-H40</f>
        <v>0</v>
      </c>
      <c r="K40" s="451"/>
      <c r="L40" s="597">
        <v>20.7</v>
      </c>
      <c r="M40" s="598">
        <f>+L40-K40</f>
        <v>20.7</v>
      </c>
      <c r="N40" s="599"/>
      <c r="O40" s="597">
        <v>20.7</v>
      </c>
      <c r="P40" s="600">
        <f>+O40-N40</f>
        <v>20.7</v>
      </c>
      <c r="Q40" s="143"/>
      <c r="R40" s="92"/>
      <c r="S40" s="244"/>
      <c r="T40" s="90"/>
      <c r="U40" s="859"/>
      <c r="V40" s="126"/>
      <c r="W40" s="10"/>
    </row>
    <row r="41" spans="1:27" s="1" customFormat="1" ht="15.75" customHeight="1" thickBot="1" x14ac:dyDescent="0.25">
      <c r="A41" s="410"/>
      <c r="B41" s="71"/>
      <c r="C41" s="779"/>
      <c r="D41" s="758"/>
      <c r="E41" s="783"/>
      <c r="F41" s="763"/>
      <c r="G41" s="30" t="s">
        <v>32</v>
      </c>
      <c r="H41" s="21">
        <f>SUM(H38:H40)</f>
        <v>12.6</v>
      </c>
      <c r="I41" s="167">
        <f>SUM(I38:I40)</f>
        <v>12.6</v>
      </c>
      <c r="J41" s="228">
        <f>SUM(J38:J40)</f>
        <v>0</v>
      </c>
      <c r="K41" s="21"/>
      <c r="L41" s="167">
        <f>SUM(L38:L40)</f>
        <v>24.4</v>
      </c>
      <c r="M41" s="167">
        <f>SUM(M38:M40)</f>
        <v>24.4</v>
      </c>
      <c r="N41" s="21"/>
      <c r="O41" s="167">
        <f>SUM(O38:O40)</f>
        <v>24.3</v>
      </c>
      <c r="P41" s="167">
        <f>SUM(P38:P40)</f>
        <v>24.3</v>
      </c>
      <c r="Q41" s="143"/>
      <c r="R41" s="92"/>
      <c r="S41" s="244"/>
      <c r="T41" s="90"/>
      <c r="U41" s="859"/>
    </row>
    <row r="42" spans="1:27" s="1" customFormat="1" ht="14.25" customHeight="1" thickBot="1" x14ac:dyDescent="0.25">
      <c r="A42" s="413" t="s">
        <v>14</v>
      </c>
      <c r="B42" s="77" t="s">
        <v>14</v>
      </c>
      <c r="C42" s="784" t="s">
        <v>41</v>
      </c>
      <c r="D42" s="785"/>
      <c r="E42" s="785"/>
      <c r="F42" s="785"/>
      <c r="G42" s="786"/>
      <c r="H42" s="472">
        <f>+H28+H22+H19+H33+H35+H37+H41</f>
        <v>1187</v>
      </c>
      <c r="I42" s="321">
        <f>+I28+I22+I19+I33+I35+I37+I41</f>
        <v>1187</v>
      </c>
      <c r="J42" s="321">
        <f>+J28+J22+J19+J33+J35+J37+J41</f>
        <v>0</v>
      </c>
      <c r="K42" s="472">
        <f>+K28+K22+K19+K33+K35+K37+K41</f>
        <v>1182.7</v>
      </c>
      <c r="L42" s="321">
        <f>+L28+L22+L19+L33+L35+L37+L41</f>
        <v>1207.1000000000001</v>
      </c>
      <c r="M42" s="608">
        <f t="shared" ref="M42:P42" si="12">+M28+M22+M19+M33+M35+M37+M41</f>
        <v>24.4</v>
      </c>
      <c r="N42" s="472">
        <f t="shared" si="12"/>
        <v>1136.2</v>
      </c>
      <c r="O42" s="321">
        <f t="shared" si="12"/>
        <v>1160.5</v>
      </c>
      <c r="P42" s="608">
        <f t="shared" si="12"/>
        <v>24.3</v>
      </c>
      <c r="Q42" s="264"/>
      <c r="R42" s="265"/>
      <c r="S42" s="266"/>
      <c r="T42" s="267"/>
      <c r="U42" s="860"/>
      <c r="V42" s="10"/>
      <c r="Y42" s="10"/>
    </row>
    <row r="43" spans="1:27" s="1" customFormat="1" ht="14.25" customHeight="1" thickBot="1" x14ac:dyDescent="0.25">
      <c r="A43" s="408" t="s">
        <v>14</v>
      </c>
      <c r="B43" s="78" t="s">
        <v>33</v>
      </c>
      <c r="C43" s="773" t="s">
        <v>42</v>
      </c>
      <c r="D43" s="774"/>
      <c r="E43" s="774"/>
      <c r="F43" s="774"/>
      <c r="G43" s="774"/>
      <c r="H43" s="774"/>
      <c r="I43" s="774"/>
      <c r="J43" s="774"/>
      <c r="K43" s="774"/>
      <c r="L43" s="774"/>
      <c r="M43" s="774"/>
      <c r="N43" s="774"/>
      <c r="O43" s="774"/>
      <c r="P43" s="774"/>
      <c r="Q43" s="774"/>
      <c r="R43" s="774"/>
      <c r="S43" s="774"/>
      <c r="T43" s="774"/>
      <c r="U43" s="775"/>
      <c r="W43" s="10"/>
      <c r="Z43" s="10"/>
    </row>
    <row r="44" spans="1:27" s="1" customFormat="1" ht="16.5" customHeight="1" x14ac:dyDescent="0.2">
      <c r="A44" s="414" t="s">
        <v>14</v>
      </c>
      <c r="B44" s="79" t="s">
        <v>33</v>
      </c>
      <c r="C44" s="83" t="s">
        <v>14</v>
      </c>
      <c r="D44" s="755" t="s">
        <v>43</v>
      </c>
      <c r="E44" s="97"/>
      <c r="F44" s="736" t="s">
        <v>20</v>
      </c>
      <c r="G44" s="109" t="s">
        <v>21</v>
      </c>
      <c r="H44" s="200">
        <v>962.5</v>
      </c>
      <c r="I44" s="200">
        <v>962.5</v>
      </c>
      <c r="J44" s="239">
        <f>+I44-H44</f>
        <v>0</v>
      </c>
      <c r="K44" s="194">
        <v>962.5</v>
      </c>
      <c r="L44" s="212">
        <v>962.5</v>
      </c>
      <c r="M44" s="239"/>
      <c r="N44" s="194">
        <v>962.5</v>
      </c>
      <c r="O44" s="212">
        <v>962.5</v>
      </c>
      <c r="P44" s="239"/>
      <c r="Q44" s="80" t="s">
        <v>74</v>
      </c>
      <c r="R44" s="81" t="s">
        <v>125</v>
      </c>
      <c r="S44" s="249">
        <v>16</v>
      </c>
      <c r="T44" s="250" t="s">
        <v>46</v>
      </c>
      <c r="U44" s="866"/>
      <c r="X44" s="10"/>
    </row>
    <row r="45" spans="1:27" s="1" customFormat="1" ht="15" customHeight="1" x14ac:dyDescent="0.2">
      <c r="A45" s="411"/>
      <c r="B45" s="82"/>
      <c r="C45" s="83"/>
      <c r="D45" s="755"/>
      <c r="E45" s="97"/>
      <c r="F45" s="736"/>
      <c r="G45" s="150" t="s">
        <v>45</v>
      </c>
      <c r="H45" s="270">
        <f>67.8+7</f>
        <v>74.8</v>
      </c>
      <c r="I45" s="270">
        <f>67.8+7</f>
        <v>74.8</v>
      </c>
      <c r="J45" s="271"/>
      <c r="K45" s="388">
        <v>69</v>
      </c>
      <c r="L45" s="270">
        <v>69</v>
      </c>
      <c r="M45" s="486"/>
      <c r="N45" s="388">
        <v>70</v>
      </c>
      <c r="O45" s="270">
        <v>70</v>
      </c>
      <c r="P45" s="271"/>
      <c r="Q45" s="638" t="s">
        <v>44</v>
      </c>
      <c r="R45" s="220" t="s">
        <v>92</v>
      </c>
      <c r="S45" s="275" t="s">
        <v>92</v>
      </c>
      <c r="T45" s="276" t="s">
        <v>92</v>
      </c>
      <c r="U45" s="867"/>
      <c r="W45" s="10"/>
    </row>
    <row r="46" spans="1:27" s="1" customFormat="1" ht="40.5" customHeight="1" x14ac:dyDescent="0.2">
      <c r="A46" s="411"/>
      <c r="B46" s="82"/>
      <c r="C46" s="83"/>
      <c r="D46" s="755"/>
      <c r="E46" s="97"/>
      <c r="F46" s="559"/>
      <c r="G46" s="150" t="s">
        <v>39</v>
      </c>
      <c r="H46" s="175">
        <v>2.5</v>
      </c>
      <c r="I46" s="175">
        <v>2.5</v>
      </c>
      <c r="J46" s="173"/>
      <c r="K46" s="116">
        <v>2.6</v>
      </c>
      <c r="L46" s="175">
        <v>2.6</v>
      </c>
      <c r="M46" s="115"/>
      <c r="N46" s="116">
        <v>2.7</v>
      </c>
      <c r="O46" s="175">
        <v>2.7</v>
      </c>
      <c r="P46" s="173"/>
      <c r="Q46" s="776"/>
      <c r="R46" s="272"/>
      <c r="S46" s="273"/>
      <c r="T46" s="274"/>
      <c r="U46" s="867"/>
      <c r="W46" s="10"/>
      <c r="Z46" s="10"/>
    </row>
    <row r="47" spans="1:27" s="1" customFormat="1" ht="41.25" customHeight="1" x14ac:dyDescent="0.2">
      <c r="A47" s="411"/>
      <c r="B47" s="82"/>
      <c r="C47" s="83"/>
      <c r="D47" s="567"/>
      <c r="E47" s="97"/>
      <c r="F47" s="559"/>
      <c r="G47" s="150" t="s">
        <v>79</v>
      </c>
      <c r="H47" s="175">
        <v>3.4</v>
      </c>
      <c r="I47" s="175">
        <v>3.4</v>
      </c>
      <c r="J47" s="173">
        <f>+I47-H47</f>
        <v>0</v>
      </c>
      <c r="K47" s="116"/>
      <c r="L47" s="175"/>
      <c r="M47" s="115"/>
      <c r="N47" s="116"/>
      <c r="O47" s="175"/>
      <c r="P47" s="115"/>
      <c r="Q47" s="191" t="s">
        <v>73</v>
      </c>
      <c r="R47" s="84" t="s">
        <v>126</v>
      </c>
      <c r="S47" s="246" t="s">
        <v>127</v>
      </c>
      <c r="T47" s="98" t="s">
        <v>127</v>
      </c>
      <c r="U47" s="868"/>
      <c r="W47" s="10"/>
    </row>
    <row r="48" spans="1:27" s="1" customFormat="1" ht="16.5" customHeight="1" x14ac:dyDescent="0.2">
      <c r="A48" s="411"/>
      <c r="B48" s="82"/>
      <c r="C48" s="83"/>
      <c r="D48" s="107"/>
      <c r="E48" s="97"/>
      <c r="F48" s="559"/>
      <c r="G48" s="105"/>
      <c r="H48" s="269"/>
      <c r="I48" s="269"/>
      <c r="J48" s="238"/>
      <c r="K48" s="207"/>
      <c r="L48" s="269"/>
      <c r="M48" s="487"/>
      <c r="N48" s="207"/>
      <c r="O48" s="269"/>
      <c r="P48" s="238"/>
      <c r="Q48" s="638" t="s">
        <v>128</v>
      </c>
      <c r="R48" s="215" t="s">
        <v>129</v>
      </c>
      <c r="S48" s="247" t="s">
        <v>129</v>
      </c>
      <c r="T48" s="251" t="s">
        <v>129</v>
      </c>
      <c r="U48" s="216"/>
      <c r="X48" s="10"/>
      <c r="AA48" s="10"/>
    </row>
    <row r="49" spans="1:25" s="1" customFormat="1" ht="16.5" customHeight="1" thickBot="1" x14ac:dyDescent="0.25">
      <c r="A49" s="412"/>
      <c r="B49" s="75"/>
      <c r="C49" s="76"/>
      <c r="D49" s="99"/>
      <c r="E49" s="100"/>
      <c r="F49" s="560"/>
      <c r="G49" s="38" t="s">
        <v>32</v>
      </c>
      <c r="H49" s="167">
        <f>SUM(H44:H48)</f>
        <v>1043.2</v>
      </c>
      <c r="I49" s="167">
        <f>SUM(I44:I48)</f>
        <v>1043.2</v>
      </c>
      <c r="J49" s="167">
        <f>SUM(J44:J48)</f>
        <v>0</v>
      </c>
      <c r="K49" s="21">
        <f t="shared" ref="K49" si="13">SUM(K44:K48)</f>
        <v>1034.0999999999999</v>
      </c>
      <c r="L49" s="167">
        <f t="shared" ref="L49" si="14">SUM(L44:L48)</f>
        <v>1034.0999999999999</v>
      </c>
      <c r="M49" s="198"/>
      <c r="N49" s="21">
        <f>SUM(N44:N48)</f>
        <v>1035.2</v>
      </c>
      <c r="O49" s="167">
        <f>SUM(O44:O48)</f>
        <v>1035.2</v>
      </c>
      <c r="P49" s="17"/>
      <c r="Q49" s="639"/>
      <c r="R49" s="112"/>
      <c r="S49" s="248"/>
      <c r="T49" s="252"/>
      <c r="U49" s="113"/>
      <c r="X49" s="10"/>
      <c r="Y49" s="10"/>
    </row>
    <row r="50" spans="1:25" s="1" customFormat="1" ht="20.25" customHeight="1" x14ac:dyDescent="0.2">
      <c r="A50" s="415" t="s">
        <v>14</v>
      </c>
      <c r="B50" s="34" t="s">
        <v>33</v>
      </c>
      <c r="C50" s="68" t="s">
        <v>33</v>
      </c>
      <c r="D50" s="756" t="s">
        <v>75</v>
      </c>
      <c r="E50" s="759" t="s">
        <v>83</v>
      </c>
      <c r="F50" s="762" t="s">
        <v>20</v>
      </c>
      <c r="G50" s="35" t="s">
        <v>39</v>
      </c>
      <c r="H50" s="183">
        <v>16</v>
      </c>
      <c r="I50" s="183">
        <v>16</v>
      </c>
      <c r="J50" s="179"/>
      <c r="K50" s="42">
        <v>16</v>
      </c>
      <c r="L50" s="183">
        <v>16</v>
      </c>
      <c r="M50" s="193"/>
      <c r="N50" s="46">
        <v>16</v>
      </c>
      <c r="O50" s="164">
        <v>16</v>
      </c>
      <c r="P50" s="114"/>
      <c r="Q50" s="764" t="s">
        <v>76</v>
      </c>
      <c r="R50" s="325" t="s">
        <v>108</v>
      </c>
      <c r="S50" s="326">
        <v>12</v>
      </c>
      <c r="T50" s="327" t="s">
        <v>130</v>
      </c>
      <c r="U50" s="866"/>
    </row>
    <row r="51" spans="1:25" s="1" customFormat="1" ht="20.25" customHeight="1" x14ac:dyDescent="0.2">
      <c r="A51" s="416"/>
      <c r="B51" s="36"/>
      <c r="C51" s="192"/>
      <c r="D51" s="757"/>
      <c r="E51" s="760"/>
      <c r="F51" s="736"/>
      <c r="G51" s="37" t="s">
        <v>79</v>
      </c>
      <c r="H51" s="201">
        <v>0.8</v>
      </c>
      <c r="I51" s="201">
        <v>0.8</v>
      </c>
      <c r="J51" s="221">
        <f>+I51-H51</f>
        <v>0</v>
      </c>
      <c r="K51" s="103"/>
      <c r="L51" s="201"/>
      <c r="M51" s="291"/>
      <c r="N51" s="103"/>
      <c r="O51" s="201"/>
      <c r="P51" s="291"/>
      <c r="Q51" s="765"/>
      <c r="R51" s="215"/>
      <c r="S51" s="328"/>
      <c r="T51" s="251"/>
      <c r="U51" s="867"/>
    </row>
    <row r="52" spans="1:25" s="1" customFormat="1" ht="15" customHeight="1" thickBot="1" x14ac:dyDescent="0.25">
      <c r="A52" s="417"/>
      <c r="B52" s="29"/>
      <c r="C52" s="69"/>
      <c r="D52" s="758"/>
      <c r="E52" s="761"/>
      <c r="F52" s="763"/>
      <c r="G52" s="38" t="s">
        <v>32</v>
      </c>
      <c r="H52" s="167">
        <f>SUM(H50:H51)</f>
        <v>16.8</v>
      </c>
      <c r="I52" s="167">
        <f>SUM(I50:I51)</f>
        <v>16.8</v>
      </c>
      <c r="J52" s="167">
        <f>SUM(J50:J51)</f>
        <v>0</v>
      </c>
      <c r="K52" s="21">
        <f t="shared" ref="K52:L52" si="15">SUM(K50:K50)</f>
        <v>16</v>
      </c>
      <c r="L52" s="167">
        <f t="shared" si="15"/>
        <v>16</v>
      </c>
      <c r="M52" s="198"/>
      <c r="N52" s="21">
        <f t="shared" ref="N52" si="16">SUM(N50:N50)</f>
        <v>16</v>
      </c>
      <c r="O52" s="167">
        <f t="shared" ref="O52" si="17">SUM(O50:O50)</f>
        <v>16</v>
      </c>
      <c r="P52" s="198"/>
      <c r="Q52" s="229"/>
      <c r="R52" s="112"/>
      <c r="S52" s="329"/>
      <c r="T52" s="252"/>
      <c r="U52" s="889"/>
    </row>
    <row r="53" spans="1:25" s="1" customFormat="1" ht="18" customHeight="1" x14ac:dyDescent="0.2">
      <c r="A53" s="415" t="s">
        <v>14</v>
      </c>
      <c r="B53" s="34" t="s">
        <v>33</v>
      </c>
      <c r="C53" s="68" t="s">
        <v>37</v>
      </c>
      <c r="D53" s="766" t="s">
        <v>86</v>
      </c>
      <c r="E53" s="95"/>
      <c r="F53" s="762" t="s">
        <v>20</v>
      </c>
      <c r="G53" s="39" t="s">
        <v>21</v>
      </c>
      <c r="H53" s="183">
        <v>9.5</v>
      </c>
      <c r="I53" s="183">
        <v>9.5</v>
      </c>
      <c r="J53" s="179"/>
      <c r="K53" s="42">
        <v>12</v>
      </c>
      <c r="L53" s="183">
        <v>12</v>
      </c>
      <c r="M53" s="193"/>
      <c r="N53" s="495">
        <v>12</v>
      </c>
      <c r="O53" s="480">
        <v>12</v>
      </c>
      <c r="P53" s="496"/>
      <c r="Q53" s="108" t="s">
        <v>87</v>
      </c>
      <c r="R53" s="325" t="s">
        <v>131</v>
      </c>
      <c r="S53" s="330" t="s">
        <v>88</v>
      </c>
      <c r="T53" s="327" t="s">
        <v>88</v>
      </c>
      <c r="U53" s="327"/>
      <c r="V53" s="10"/>
      <c r="X53" s="10"/>
    </row>
    <row r="54" spans="1:25" s="1" customFormat="1" ht="17.25" customHeight="1" thickBot="1" x14ac:dyDescent="0.25">
      <c r="A54" s="417"/>
      <c r="B54" s="29"/>
      <c r="C54" s="69"/>
      <c r="D54" s="767"/>
      <c r="E54" s="130"/>
      <c r="F54" s="763"/>
      <c r="G54" s="38" t="s">
        <v>32</v>
      </c>
      <c r="H54" s="167">
        <f>SUM(H53)</f>
        <v>9.5</v>
      </c>
      <c r="I54" s="167">
        <f>SUM(I53)</f>
        <v>9.5</v>
      </c>
      <c r="J54" s="17"/>
      <c r="K54" s="21">
        <f t="shared" ref="K54:L54" si="18">SUM(K53)</f>
        <v>12</v>
      </c>
      <c r="L54" s="167">
        <f t="shared" si="18"/>
        <v>12</v>
      </c>
      <c r="M54" s="198"/>
      <c r="N54" s="21">
        <f t="shared" ref="N54" si="19">SUM(N53)</f>
        <v>12</v>
      </c>
      <c r="O54" s="167">
        <f t="shared" ref="O54" si="20">SUM(O53)</f>
        <v>12</v>
      </c>
      <c r="P54" s="198"/>
      <c r="Q54" s="277" t="s">
        <v>99</v>
      </c>
      <c r="R54" s="331" t="s">
        <v>47</v>
      </c>
      <c r="S54" s="332" t="s">
        <v>47</v>
      </c>
      <c r="T54" s="333" t="s">
        <v>47</v>
      </c>
      <c r="U54" s="333"/>
    </row>
    <row r="55" spans="1:25" s="1" customFormat="1" ht="47.25" customHeight="1" x14ac:dyDescent="0.2">
      <c r="A55" s="415" t="s">
        <v>14</v>
      </c>
      <c r="B55" s="34" t="s">
        <v>33</v>
      </c>
      <c r="C55" s="68" t="s">
        <v>40</v>
      </c>
      <c r="D55" s="766" t="s">
        <v>174</v>
      </c>
      <c r="E55" s="95"/>
      <c r="F55" s="762" t="s">
        <v>20</v>
      </c>
      <c r="G55" s="39" t="s">
        <v>119</v>
      </c>
      <c r="H55" s="183">
        <v>2</v>
      </c>
      <c r="I55" s="183">
        <v>2</v>
      </c>
      <c r="J55" s="179">
        <f>+I55-H55</f>
        <v>0</v>
      </c>
      <c r="K55" s="42">
        <v>2</v>
      </c>
      <c r="L55" s="183">
        <v>2</v>
      </c>
      <c r="M55" s="193"/>
      <c r="N55" s="101"/>
      <c r="O55" s="166"/>
      <c r="P55" s="199"/>
      <c r="Q55" s="108" t="s">
        <v>177</v>
      </c>
      <c r="R55" s="325" t="s">
        <v>47</v>
      </c>
      <c r="S55" s="330"/>
      <c r="T55" s="327"/>
      <c r="U55" s="883"/>
      <c r="V55" s="10"/>
      <c r="X55" s="10"/>
    </row>
    <row r="56" spans="1:25" s="1" customFormat="1" ht="47.25" customHeight="1" x14ac:dyDescent="0.2">
      <c r="A56" s="416"/>
      <c r="B56" s="36"/>
      <c r="C56" s="192"/>
      <c r="D56" s="768"/>
      <c r="E56" s="96"/>
      <c r="F56" s="736"/>
      <c r="G56" s="454" t="s">
        <v>78</v>
      </c>
      <c r="H56" s="201">
        <v>22</v>
      </c>
      <c r="I56" s="201">
        <v>22</v>
      </c>
      <c r="J56" s="205">
        <f t="shared" ref="J56:J57" si="21">+I56-H56</f>
        <v>0</v>
      </c>
      <c r="K56" s="103">
        <v>22</v>
      </c>
      <c r="L56" s="201">
        <v>22</v>
      </c>
      <c r="M56" s="291"/>
      <c r="N56" s="221"/>
      <c r="O56" s="201"/>
      <c r="P56" s="291"/>
      <c r="Q56" s="769" t="s">
        <v>175</v>
      </c>
      <c r="R56" s="220"/>
      <c r="S56" s="455" t="s">
        <v>176</v>
      </c>
      <c r="T56" s="276" t="s">
        <v>176</v>
      </c>
      <c r="U56" s="884"/>
      <c r="V56" s="10"/>
      <c r="X56" s="10"/>
    </row>
    <row r="57" spans="1:25" s="1" customFormat="1" ht="47.25" customHeight="1" x14ac:dyDescent="0.2">
      <c r="A57" s="416"/>
      <c r="B57" s="36"/>
      <c r="C57" s="192"/>
      <c r="D57" s="768"/>
      <c r="E57" s="96"/>
      <c r="F57" s="736"/>
      <c r="G57" s="400" t="s">
        <v>51</v>
      </c>
      <c r="H57" s="480">
        <v>6.9</v>
      </c>
      <c r="I57" s="480">
        <v>6.9</v>
      </c>
      <c r="J57" s="101">
        <f t="shared" si="21"/>
        <v>0</v>
      </c>
      <c r="K57" s="20">
        <v>6.9</v>
      </c>
      <c r="L57" s="166">
        <v>6.9</v>
      </c>
      <c r="M57" s="199"/>
      <c r="N57" s="101"/>
      <c r="O57" s="166"/>
      <c r="P57" s="199"/>
      <c r="Q57" s="770"/>
      <c r="R57" s="215"/>
      <c r="S57" s="334"/>
      <c r="T57" s="251"/>
      <c r="U57" s="884"/>
      <c r="V57" s="10"/>
      <c r="X57" s="10"/>
    </row>
    <row r="58" spans="1:25" s="1" customFormat="1" ht="17.25" customHeight="1" thickBot="1" x14ac:dyDescent="0.25">
      <c r="A58" s="417"/>
      <c r="B58" s="29"/>
      <c r="C58" s="69"/>
      <c r="D58" s="767"/>
      <c r="E58" s="130"/>
      <c r="F58" s="763"/>
      <c r="G58" s="38" t="s">
        <v>32</v>
      </c>
      <c r="H58" s="167">
        <f>SUM(H55:H57)</f>
        <v>30.9</v>
      </c>
      <c r="I58" s="167">
        <f>SUM(I55:I57)</f>
        <v>30.9</v>
      </c>
      <c r="J58" s="324">
        <f>SUM(J55:J57)</f>
        <v>0</v>
      </c>
      <c r="K58" s="21">
        <f>SUM(K55:K57)</f>
        <v>30.9</v>
      </c>
      <c r="L58" s="167">
        <f>SUM(L55:L57)</f>
        <v>30.9</v>
      </c>
      <c r="M58" s="198"/>
      <c r="N58" s="17">
        <f>SUM(N55:N57)</f>
        <v>0</v>
      </c>
      <c r="O58" s="167">
        <f>SUM(O55:O57)</f>
        <v>0</v>
      </c>
      <c r="P58" s="295"/>
      <c r="Q58" s="771"/>
      <c r="R58" s="112"/>
      <c r="S58" s="329"/>
      <c r="T58" s="252"/>
      <c r="U58" s="885"/>
    </row>
    <row r="59" spans="1:25" s="1" customFormat="1" ht="30.75" customHeight="1" x14ac:dyDescent="0.2">
      <c r="A59" s="415" t="s">
        <v>14</v>
      </c>
      <c r="B59" s="34" t="s">
        <v>33</v>
      </c>
      <c r="C59" s="68" t="s">
        <v>52</v>
      </c>
      <c r="D59" s="368" t="s">
        <v>149</v>
      </c>
      <c r="E59" s="95"/>
      <c r="F59" s="558" t="s">
        <v>20</v>
      </c>
      <c r="G59" s="39"/>
      <c r="H59" s="183"/>
      <c r="I59" s="183"/>
      <c r="J59" s="179"/>
      <c r="K59" s="42"/>
      <c r="L59" s="183"/>
      <c r="M59" s="193"/>
      <c r="N59" s="20"/>
      <c r="O59" s="166"/>
      <c r="P59" s="199"/>
      <c r="Q59" s="572"/>
      <c r="R59" s="355"/>
      <c r="S59" s="356"/>
      <c r="T59" s="357"/>
      <c r="U59" s="357"/>
      <c r="V59" s="10"/>
      <c r="X59" s="10"/>
      <c r="Y59" s="10"/>
    </row>
    <row r="60" spans="1:25" s="1" customFormat="1" ht="69" customHeight="1" x14ac:dyDescent="0.2">
      <c r="A60" s="416"/>
      <c r="B60" s="36"/>
      <c r="C60" s="192"/>
      <c r="D60" s="369" t="s">
        <v>148</v>
      </c>
      <c r="E60" s="96"/>
      <c r="F60" s="358"/>
      <c r="G60" s="7" t="s">
        <v>21</v>
      </c>
      <c r="H60" s="165">
        <v>8.1999999999999993</v>
      </c>
      <c r="I60" s="165">
        <v>8.1999999999999993</v>
      </c>
      <c r="J60" s="160"/>
      <c r="K60" s="89">
        <v>8.1999999999999993</v>
      </c>
      <c r="L60" s="165">
        <v>8.1999999999999993</v>
      </c>
      <c r="M60" s="202"/>
      <c r="N60" s="103">
        <v>8.1999999999999993</v>
      </c>
      <c r="O60" s="201">
        <v>8.1999999999999993</v>
      </c>
      <c r="P60" s="291"/>
      <c r="Q60" s="359" t="s">
        <v>134</v>
      </c>
      <c r="R60" s="360" t="s">
        <v>135</v>
      </c>
      <c r="S60" s="361" t="s">
        <v>135</v>
      </c>
      <c r="T60" s="362" t="s">
        <v>135</v>
      </c>
      <c r="U60" s="362"/>
      <c r="V60" s="10"/>
      <c r="W60" s="10"/>
      <c r="X60" s="10"/>
      <c r="Y60" s="10"/>
    </row>
    <row r="61" spans="1:25" s="1" customFormat="1" ht="42.75" customHeight="1" x14ac:dyDescent="0.2">
      <c r="A61" s="416"/>
      <c r="B61" s="36"/>
      <c r="C61" s="192"/>
      <c r="D61" s="750" t="s">
        <v>91</v>
      </c>
      <c r="E61" s="96"/>
      <c r="F61" s="713"/>
      <c r="G61" s="141" t="s">
        <v>35</v>
      </c>
      <c r="H61" s="181">
        <v>3</v>
      </c>
      <c r="I61" s="181">
        <v>3</v>
      </c>
      <c r="J61" s="177">
        <f>+I61-H61</f>
        <v>0</v>
      </c>
      <c r="K61" s="27">
        <v>3</v>
      </c>
      <c r="L61" s="181">
        <v>3</v>
      </c>
      <c r="M61" s="203"/>
      <c r="N61" s="27">
        <v>3</v>
      </c>
      <c r="O61" s="181">
        <v>3</v>
      </c>
      <c r="P61" s="203"/>
      <c r="Q61" s="753" t="s">
        <v>132</v>
      </c>
      <c r="R61" s="360" t="s">
        <v>133</v>
      </c>
      <c r="S61" s="361" t="s">
        <v>133</v>
      </c>
      <c r="T61" s="362" t="s">
        <v>133</v>
      </c>
      <c r="U61" s="886"/>
      <c r="V61" s="10"/>
      <c r="X61" s="10"/>
      <c r="Y61" s="10"/>
    </row>
    <row r="62" spans="1:25" s="1" customFormat="1" ht="16.5" customHeight="1" thickBot="1" x14ac:dyDescent="0.25">
      <c r="A62" s="417"/>
      <c r="B62" s="29"/>
      <c r="C62" s="69"/>
      <c r="D62" s="751"/>
      <c r="E62" s="130"/>
      <c r="F62" s="752"/>
      <c r="G62" s="38" t="s">
        <v>32</v>
      </c>
      <c r="H62" s="167">
        <f>SUM(H60:H61)</f>
        <v>11.2</v>
      </c>
      <c r="I62" s="167">
        <f>SUM(I60:I61)</f>
        <v>11.2</v>
      </c>
      <c r="J62" s="167">
        <f>SUM(J60:J61)</f>
        <v>0</v>
      </c>
      <c r="K62" s="21">
        <f>SUM(K60:K61)</f>
        <v>11.2</v>
      </c>
      <c r="L62" s="167">
        <f>SUM(L60:L61)</f>
        <v>11.2</v>
      </c>
      <c r="M62" s="198"/>
      <c r="N62" s="21">
        <f>SUM(N60:N61)</f>
        <v>11.2</v>
      </c>
      <c r="O62" s="167">
        <f>SUM(O60:O61)</f>
        <v>11.2</v>
      </c>
      <c r="P62" s="198"/>
      <c r="Q62" s="749"/>
      <c r="R62" s="112"/>
      <c r="S62" s="329"/>
      <c r="T62" s="252"/>
      <c r="U62" s="887"/>
      <c r="Y62" s="10"/>
    </row>
    <row r="63" spans="1:25" s="1" customFormat="1" ht="73.5" customHeight="1" x14ac:dyDescent="0.2">
      <c r="A63" s="415" t="s">
        <v>14</v>
      </c>
      <c r="B63" s="34" t="s">
        <v>33</v>
      </c>
      <c r="C63" s="68" t="s">
        <v>53</v>
      </c>
      <c r="D63" s="754" t="s">
        <v>93</v>
      </c>
      <c r="E63" s="95"/>
      <c r="F63" s="298" t="s">
        <v>20</v>
      </c>
      <c r="G63" s="39" t="s">
        <v>21</v>
      </c>
      <c r="H63" s="174">
        <f>50+5.1</f>
        <v>55.1</v>
      </c>
      <c r="I63" s="174">
        <f>50+5.1</f>
        <v>55.1</v>
      </c>
      <c r="J63" s="172">
        <f>+I63-H63</f>
        <v>0</v>
      </c>
      <c r="K63" s="594">
        <f>50+9.8</f>
        <v>59.8</v>
      </c>
      <c r="L63" s="174">
        <f>50+9.8</f>
        <v>59.8</v>
      </c>
      <c r="M63" s="140">
        <f>+L63-K63</f>
        <v>0</v>
      </c>
      <c r="N63" s="42"/>
      <c r="O63" s="183"/>
      <c r="P63" s="193"/>
      <c r="Q63" s="108" t="s">
        <v>102</v>
      </c>
      <c r="R63" s="325" t="s">
        <v>94</v>
      </c>
      <c r="S63" s="330" t="s">
        <v>94</v>
      </c>
      <c r="T63" s="327"/>
      <c r="U63" s="883"/>
      <c r="V63" s="10"/>
      <c r="X63" s="10"/>
    </row>
    <row r="64" spans="1:25" s="1" customFormat="1" ht="46.5" customHeight="1" x14ac:dyDescent="0.2">
      <c r="A64" s="416"/>
      <c r="B64" s="36"/>
      <c r="C64" s="192"/>
      <c r="D64" s="755"/>
      <c r="E64" s="96"/>
      <c r="F64" s="565"/>
      <c r="G64" s="109"/>
      <c r="H64" s="495"/>
      <c r="I64" s="200"/>
      <c r="J64" s="239"/>
      <c r="K64" s="194"/>
      <c r="L64" s="200"/>
      <c r="M64" s="197"/>
      <c r="N64" s="495"/>
      <c r="O64" s="480"/>
      <c r="P64" s="496"/>
      <c r="Q64" s="769" t="s">
        <v>189</v>
      </c>
      <c r="R64" s="584" t="s">
        <v>47</v>
      </c>
      <c r="S64" s="585" t="s">
        <v>47</v>
      </c>
      <c r="T64" s="276"/>
      <c r="U64" s="884"/>
      <c r="V64" s="10"/>
      <c r="X64" s="10"/>
    </row>
    <row r="65" spans="1:26" s="1" customFormat="1" ht="25.5" customHeight="1" x14ac:dyDescent="0.2">
      <c r="A65" s="416"/>
      <c r="B65" s="36"/>
      <c r="C65" s="106"/>
      <c r="D65" s="755"/>
      <c r="E65" s="96"/>
      <c r="F65" s="565"/>
      <c r="G65" s="340" t="s">
        <v>32</v>
      </c>
      <c r="H65" s="389">
        <f t="shared" ref="H65" si="22">H63</f>
        <v>55.1</v>
      </c>
      <c r="I65" s="341">
        <f t="shared" ref="I65:J65" si="23">I63</f>
        <v>55.1</v>
      </c>
      <c r="J65" s="504">
        <f t="shared" si="23"/>
        <v>0</v>
      </c>
      <c r="K65" s="389">
        <f t="shared" ref="K65:M65" si="24">K63</f>
        <v>59.8</v>
      </c>
      <c r="L65" s="341">
        <f t="shared" si="24"/>
        <v>59.8</v>
      </c>
      <c r="M65" s="595">
        <f t="shared" si="24"/>
        <v>0</v>
      </c>
      <c r="N65" s="389"/>
      <c r="O65" s="341"/>
      <c r="P65" s="342"/>
      <c r="Q65" s="772"/>
      <c r="R65" s="586"/>
      <c r="S65" s="587"/>
      <c r="T65" s="274"/>
      <c r="U65" s="888"/>
    </row>
    <row r="66" spans="1:26" s="1" customFormat="1" ht="15.75" customHeight="1" thickBot="1" x14ac:dyDescent="0.25">
      <c r="A66" s="418" t="s">
        <v>14</v>
      </c>
      <c r="B66" s="155" t="s">
        <v>33</v>
      </c>
      <c r="C66" s="669" t="s">
        <v>41</v>
      </c>
      <c r="D66" s="670"/>
      <c r="E66" s="670"/>
      <c r="F66" s="670"/>
      <c r="G66" s="671"/>
      <c r="H66" s="390">
        <f>+H65+H54+H52+H49+H62+H58</f>
        <v>1166.7000000000003</v>
      </c>
      <c r="I66" s="348">
        <f t="shared" ref="I66:O66" si="25">+I65+I54+I52+I49+I62+I58</f>
        <v>1166.7000000000003</v>
      </c>
      <c r="J66" s="505">
        <f t="shared" si="25"/>
        <v>0</v>
      </c>
      <c r="K66" s="390">
        <f t="shared" si="25"/>
        <v>1164</v>
      </c>
      <c r="L66" s="348">
        <f t="shared" si="25"/>
        <v>1164</v>
      </c>
      <c r="M66" s="596">
        <f t="shared" si="25"/>
        <v>0</v>
      </c>
      <c r="N66" s="390">
        <f t="shared" si="25"/>
        <v>1074.4000000000001</v>
      </c>
      <c r="O66" s="348">
        <f t="shared" si="25"/>
        <v>1074.4000000000001</v>
      </c>
      <c r="P66" s="488"/>
      <c r="Q66" s="729"/>
      <c r="R66" s="730"/>
      <c r="S66" s="730"/>
      <c r="T66" s="730"/>
      <c r="U66" s="731"/>
      <c r="V66" s="10"/>
      <c r="W66" s="126"/>
      <c r="X66" s="126"/>
      <c r="Y66" s="10"/>
    </row>
    <row r="67" spans="1:26" s="1" customFormat="1" ht="13.5" thickBot="1" x14ac:dyDescent="0.25">
      <c r="A67" s="419" t="s">
        <v>14</v>
      </c>
      <c r="B67" s="33" t="s">
        <v>37</v>
      </c>
      <c r="C67" s="732" t="s">
        <v>49</v>
      </c>
      <c r="D67" s="733"/>
      <c r="E67" s="733"/>
      <c r="F67" s="733"/>
      <c r="G67" s="733"/>
      <c r="H67" s="733"/>
      <c r="I67" s="733"/>
      <c r="J67" s="733"/>
      <c r="K67" s="733"/>
      <c r="L67" s="733"/>
      <c r="M67" s="733"/>
      <c r="N67" s="734"/>
      <c r="O67" s="734"/>
      <c r="P67" s="734"/>
      <c r="Q67" s="733"/>
      <c r="R67" s="733"/>
      <c r="S67" s="733"/>
      <c r="T67" s="733"/>
      <c r="U67" s="735"/>
      <c r="V67" s="10"/>
      <c r="W67" s="126"/>
    </row>
    <row r="68" spans="1:26" s="1" customFormat="1" ht="18.75" customHeight="1" x14ac:dyDescent="0.2">
      <c r="A68" s="672" t="s">
        <v>14</v>
      </c>
      <c r="B68" s="675" t="s">
        <v>37</v>
      </c>
      <c r="C68" s="678" t="s">
        <v>14</v>
      </c>
      <c r="D68" s="700" t="s">
        <v>159</v>
      </c>
      <c r="E68" s="702" t="s">
        <v>50</v>
      </c>
      <c r="F68" s="687" t="s">
        <v>47</v>
      </c>
      <c r="G68" s="152" t="s">
        <v>21</v>
      </c>
      <c r="H68" s="31">
        <v>50</v>
      </c>
      <c r="I68" s="174">
        <v>50</v>
      </c>
      <c r="J68" s="172"/>
      <c r="K68" s="31"/>
      <c r="L68" s="174"/>
      <c r="M68" s="140"/>
      <c r="N68" s="172"/>
      <c r="O68" s="174"/>
      <c r="P68" s="140"/>
      <c r="Q68" s="740" t="s">
        <v>84</v>
      </c>
      <c r="R68" s="743">
        <v>100</v>
      </c>
      <c r="S68" s="737"/>
      <c r="T68" s="519"/>
      <c r="U68" s="519"/>
    </row>
    <row r="69" spans="1:26" s="1" customFormat="1" ht="18.75" customHeight="1" x14ac:dyDescent="0.2">
      <c r="A69" s="673"/>
      <c r="B69" s="676"/>
      <c r="C69" s="679"/>
      <c r="D69" s="711"/>
      <c r="E69" s="746"/>
      <c r="F69" s="688"/>
      <c r="G69" s="145"/>
      <c r="H69" s="142"/>
      <c r="I69" s="168"/>
      <c r="J69" s="161"/>
      <c r="K69" s="142"/>
      <c r="L69" s="168"/>
      <c r="M69" s="195"/>
      <c r="N69" s="161"/>
      <c r="O69" s="168"/>
      <c r="P69" s="195"/>
      <c r="Q69" s="741"/>
      <c r="R69" s="744"/>
      <c r="S69" s="738"/>
      <c r="T69" s="520"/>
      <c r="U69" s="520"/>
      <c r="V69" s="10"/>
      <c r="X69" s="10"/>
    </row>
    <row r="70" spans="1:26" s="1" customFormat="1" ht="16.5" customHeight="1" thickBot="1" x14ac:dyDescent="0.25">
      <c r="A70" s="674"/>
      <c r="B70" s="677"/>
      <c r="C70" s="680"/>
      <c r="D70" s="701"/>
      <c r="E70" s="703"/>
      <c r="F70" s="689"/>
      <c r="G70" s="576" t="s">
        <v>32</v>
      </c>
      <c r="H70" s="102">
        <f t="shared" ref="H70:I70" si="26">SUM(H68:H68)</f>
        <v>50</v>
      </c>
      <c r="I70" s="182">
        <f t="shared" si="26"/>
        <v>50</v>
      </c>
      <c r="J70" s="178"/>
      <c r="K70" s="102"/>
      <c r="L70" s="182"/>
      <c r="M70" s="196"/>
      <c r="N70" s="178"/>
      <c r="O70" s="182"/>
      <c r="P70" s="196"/>
      <c r="Q70" s="742"/>
      <c r="R70" s="745"/>
      <c r="S70" s="739"/>
      <c r="T70" s="336"/>
      <c r="U70" s="336"/>
      <c r="X70" s="10"/>
    </row>
    <row r="71" spans="1:26" s="1" customFormat="1" ht="26.25" customHeight="1" x14ac:dyDescent="0.2">
      <c r="A71" s="672" t="s">
        <v>14</v>
      </c>
      <c r="B71" s="675" t="s">
        <v>37</v>
      </c>
      <c r="C71" s="678" t="s">
        <v>33</v>
      </c>
      <c r="D71" s="681" t="s">
        <v>154</v>
      </c>
      <c r="E71" s="684" t="s">
        <v>50</v>
      </c>
      <c r="F71" s="687" t="s">
        <v>20</v>
      </c>
      <c r="G71" s="152" t="s">
        <v>21</v>
      </c>
      <c r="H71" s="31">
        <v>110</v>
      </c>
      <c r="I71" s="174">
        <v>110</v>
      </c>
      <c r="J71" s="172"/>
      <c r="K71" s="31"/>
      <c r="L71" s="174"/>
      <c r="M71" s="140"/>
      <c r="N71" s="213"/>
      <c r="O71" s="212"/>
      <c r="P71" s="214"/>
      <c r="Q71" s="661" t="s">
        <v>115</v>
      </c>
      <c r="R71" s="743">
        <v>1</v>
      </c>
      <c r="S71" s="737"/>
      <c r="T71" s="519"/>
      <c r="U71" s="519"/>
      <c r="Z71" s="10"/>
    </row>
    <row r="72" spans="1:26" s="1" customFormat="1" ht="15.75" customHeight="1" thickBot="1" x14ac:dyDescent="0.25">
      <c r="A72" s="674"/>
      <c r="B72" s="677"/>
      <c r="C72" s="680"/>
      <c r="D72" s="683"/>
      <c r="E72" s="686"/>
      <c r="F72" s="689"/>
      <c r="G72" s="576" t="s">
        <v>32</v>
      </c>
      <c r="H72" s="102">
        <f>SUM(H71:H71)</f>
        <v>110</v>
      </c>
      <c r="I72" s="182">
        <f>SUM(I71:I71)</f>
        <v>110</v>
      </c>
      <c r="J72" s="178"/>
      <c r="K72" s="102"/>
      <c r="L72" s="182"/>
      <c r="M72" s="196"/>
      <c r="N72" s="178"/>
      <c r="O72" s="182"/>
      <c r="P72" s="196"/>
      <c r="Q72" s="749"/>
      <c r="R72" s="745"/>
      <c r="S72" s="739"/>
      <c r="T72" s="336"/>
      <c r="U72" s="336"/>
      <c r="Y72" s="10"/>
    </row>
    <row r="73" spans="1:26" s="1" customFormat="1" ht="16.5" customHeight="1" x14ac:dyDescent="0.2">
      <c r="A73" s="672" t="s">
        <v>14</v>
      </c>
      <c r="B73" s="675" t="s">
        <v>37</v>
      </c>
      <c r="C73" s="678" t="s">
        <v>37</v>
      </c>
      <c r="D73" s="700" t="s">
        <v>155</v>
      </c>
      <c r="E73" s="727" t="s">
        <v>81</v>
      </c>
      <c r="F73" s="723" t="s">
        <v>48</v>
      </c>
      <c r="G73" s="521" t="s">
        <v>21</v>
      </c>
      <c r="H73" s="27">
        <v>50</v>
      </c>
      <c r="I73" s="181">
        <v>50</v>
      </c>
      <c r="J73" s="177"/>
      <c r="K73" s="27">
        <v>734</v>
      </c>
      <c r="L73" s="181">
        <v>734</v>
      </c>
      <c r="M73" s="177">
        <f>+L73-K73</f>
        <v>0</v>
      </c>
      <c r="N73" s="588"/>
      <c r="O73" s="212"/>
      <c r="P73" s="214"/>
      <c r="Q73" s="747" t="s">
        <v>116</v>
      </c>
      <c r="R73" s="209">
        <v>100</v>
      </c>
      <c r="S73" s="279"/>
      <c r="T73" s="519"/>
      <c r="U73" s="858"/>
      <c r="V73" s="126"/>
      <c r="W73" s="10"/>
      <c r="Y73" s="10"/>
    </row>
    <row r="74" spans="1:26" s="1" customFormat="1" ht="16.5" customHeight="1" x14ac:dyDescent="0.2">
      <c r="A74" s="673"/>
      <c r="B74" s="676"/>
      <c r="C74" s="679"/>
      <c r="D74" s="711"/>
      <c r="E74" s="728"/>
      <c r="F74" s="736"/>
      <c r="G74" s="344" t="s">
        <v>106</v>
      </c>
      <c r="H74" s="345">
        <v>4.8</v>
      </c>
      <c r="I74" s="346">
        <v>4.8</v>
      </c>
      <c r="J74" s="347"/>
      <c r="K74" s="345"/>
      <c r="L74" s="346"/>
      <c r="M74" s="347"/>
      <c r="N74" s="580"/>
      <c r="O74" s="581"/>
      <c r="P74" s="582"/>
      <c r="Q74" s="748"/>
      <c r="R74" s="523"/>
      <c r="S74" s="524"/>
      <c r="T74" s="525"/>
      <c r="U74" s="859"/>
      <c r="V74" s="126"/>
      <c r="W74" s="10"/>
      <c r="Y74" s="10"/>
    </row>
    <row r="75" spans="1:26" s="1" customFormat="1" ht="15" customHeight="1" x14ac:dyDescent="0.2">
      <c r="A75" s="673"/>
      <c r="B75" s="676"/>
      <c r="C75" s="679"/>
      <c r="D75" s="711"/>
      <c r="E75" s="728"/>
      <c r="F75" s="736"/>
      <c r="G75" s="344" t="s">
        <v>78</v>
      </c>
      <c r="H75" s="345">
        <v>1000</v>
      </c>
      <c r="I75" s="346">
        <v>1000</v>
      </c>
      <c r="J75" s="347"/>
      <c r="K75" s="345">
        <v>548</v>
      </c>
      <c r="L75" s="346">
        <f>548</f>
        <v>548</v>
      </c>
      <c r="M75" s="347"/>
      <c r="N75" s="345"/>
      <c r="O75" s="346"/>
      <c r="P75" s="386"/>
      <c r="Q75" s="526" t="s">
        <v>95</v>
      </c>
      <c r="R75" s="92">
        <v>70</v>
      </c>
      <c r="S75" s="244">
        <v>100</v>
      </c>
      <c r="T75" s="520"/>
      <c r="U75" s="859"/>
      <c r="V75" s="126"/>
      <c r="W75" s="10"/>
    </row>
    <row r="76" spans="1:26" s="1" customFormat="1" ht="15.75" customHeight="1" thickBot="1" x14ac:dyDescent="0.25">
      <c r="A76" s="674"/>
      <c r="B76" s="677"/>
      <c r="C76" s="680"/>
      <c r="D76" s="701"/>
      <c r="E76" s="94" t="s">
        <v>50</v>
      </c>
      <c r="F76" s="726"/>
      <c r="G76" s="301" t="s">
        <v>32</v>
      </c>
      <c r="H76" s="21">
        <f>SUM(H73:H75)</f>
        <v>1054.8</v>
      </c>
      <c r="I76" s="167">
        <f>SUM(I73:I75)</f>
        <v>1054.8</v>
      </c>
      <c r="J76" s="17"/>
      <c r="K76" s="21">
        <f>SUM(K73:K75)</f>
        <v>1282</v>
      </c>
      <c r="L76" s="167">
        <f>SUM(L73:L75)</f>
        <v>1282</v>
      </c>
      <c r="M76" s="324">
        <f t="shared" ref="M76:P76" si="27">SUM(M73:M75)</f>
        <v>0</v>
      </c>
      <c r="N76" s="227"/>
      <c r="O76" s="167">
        <f t="shared" si="27"/>
        <v>0</v>
      </c>
      <c r="P76" s="228">
        <f t="shared" si="27"/>
        <v>0</v>
      </c>
      <c r="Q76" s="563"/>
      <c r="R76" s="265"/>
      <c r="S76" s="266"/>
      <c r="T76" s="267"/>
      <c r="U76" s="860"/>
    </row>
    <row r="77" spans="1:26" s="1" customFormat="1" ht="18" customHeight="1" x14ac:dyDescent="0.2">
      <c r="A77" s="672" t="s">
        <v>14</v>
      </c>
      <c r="B77" s="675" t="s">
        <v>37</v>
      </c>
      <c r="C77" s="678" t="s">
        <v>40</v>
      </c>
      <c r="D77" s="890" t="s">
        <v>191</v>
      </c>
      <c r="E77" s="727" t="s">
        <v>81</v>
      </c>
      <c r="F77" s="712" t="s">
        <v>48</v>
      </c>
      <c r="G77" s="206" t="s">
        <v>106</v>
      </c>
      <c r="H77" s="27">
        <v>100</v>
      </c>
      <c r="I77" s="602">
        <v>41</v>
      </c>
      <c r="J77" s="603">
        <f>+I77-H77</f>
        <v>-59</v>
      </c>
      <c r="K77" s="27"/>
      <c r="L77" s="602">
        <v>59</v>
      </c>
      <c r="M77" s="603">
        <f>+L77-K77</f>
        <v>59</v>
      </c>
      <c r="N77" s="144"/>
      <c r="O77" s="212"/>
      <c r="P77" s="214"/>
      <c r="Q77" s="661" t="s">
        <v>193</v>
      </c>
      <c r="R77" s="893" t="s">
        <v>194</v>
      </c>
      <c r="S77" s="610">
        <v>100</v>
      </c>
      <c r="T77" s="519"/>
      <c r="U77" s="895" t="s">
        <v>195</v>
      </c>
      <c r="V77" s="898"/>
      <c r="W77" s="899"/>
    </row>
    <row r="78" spans="1:26" s="1" customFormat="1" ht="18" customHeight="1" x14ac:dyDescent="0.2">
      <c r="A78" s="673"/>
      <c r="B78" s="676"/>
      <c r="C78" s="679"/>
      <c r="D78" s="891"/>
      <c r="E78" s="728"/>
      <c r="F78" s="713"/>
      <c r="G78" s="206" t="s">
        <v>51</v>
      </c>
      <c r="H78" s="27">
        <v>250</v>
      </c>
      <c r="I78" s="181">
        <v>250</v>
      </c>
      <c r="J78" s="177"/>
      <c r="K78" s="27"/>
      <c r="L78" s="181"/>
      <c r="M78" s="177"/>
      <c r="N78" s="27"/>
      <c r="O78" s="181"/>
      <c r="P78" s="203"/>
      <c r="Q78" s="662"/>
      <c r="R78" s="894"/>
      <c r="S78" s="611"/>
      <c r="T78" s="520"/>
      <c r="U78" s="896"/>
      <c r="V78" s="898"/>
      <c r="W78" s="899"/>
    </row>
    <row r="79" spans="1:26" s="1" customFormat="1" ht="39.75" customHeight="1" x14ac:dyDescent="0.2">
      <c r="A79" s="673"/>
      <c r="B79" s="676"/>
      <c r="C79" s="679"/>
      <c r="D79" s="891"/>
      <c r="E79" s="728"/>
      <c r="F79" s="713"/>
      <c r="G79" s="385" t="s">
        <v>21</v>
      </c>
      <c r="H79" s="345"/>
      <c r="I79" s="346"/>
      <c r="J79" s="347"/>
      <c r="K79" s="345">
        <v>400</v>
      </c>
      <c r="L79" s="346">
        <v>400</v>
      </c>
      <c r="M79" s="347"/>
      <c r="N79" s="345">
        <v>100</v>
      </c>
      <c r="O79" s="346">
        <v>100</v>
      </c>
      <c r="P79" s="386"/>
      <c r="Q79" s="662"/>
      <c r="R79" s="614"/>
      <c r="S79" s="611"/>
      <c r="T79" s="520"/>
      <c r="U79" s="896"/>
      <c r="V79" s="898"/>
      <c r="W79" s="899"/>
      <c r="Z79" s="10"/>
    </row>
    <row r="80" spans="1:26" s="1" customFormat="1" ht="43.5" customHeight="1" x14ac:dyDescent="0.2">
      <c r="A80" s="673"/>
      <c r="B80" s="676"/>
      <c r="C80" s="679"/>
      <c r="D80" s="891"/>
      <c r="E80" s="667" t="s">
        <v>50</v>
      </c>
      <c r="F80" s="713"/>
      <c r="G80" s="343"/>
      <c r="H80" s="194"/>
      <c r="I80" s="200"/>
      <c r="J80" s="239"/>
      <c r="K80" s="194"/>
      <c r="L80" s="200"/>
      <c r="M80" s="239"/>
      <c r="N80" s="194"/>
      <c r="O80" s="200"/>
      <c r="P80" s="197"/>
      <c r="Q80" s="615" t="s">
        <v>142</v>
      </c>
      <c r="R80" s="616"/>
      <c r="S80" s="617">
        <v>1</v>
      </c>
      <c r="T80" s="259"/>
      <c r="U80" s="896"/>
      <c r="V80" s="898"/>
      <c r="W80" s="899"/>
      <c r="Z80" s="10"/>
    </row>
    <row r="81" spans="1:30" s="1" customFormat="1" ht="39.75" customHeight="1" thickBot="1" x14ac:dyDescent="0.25">
      <c r="A81" s="674"/>
      <c r="B81" s="677"/>
      <c r="C81" s="680"/>
      <c r="D81" s="892"/>
      <c r="E81" s="668"/>
      <c r="F81" s="714"/>
      <c r="G81" s="576" t="s">
        <v>32</v>
      </c>
      <c r="H81" s="102">
        <f>SUM(H77:H79)</f>
        <v>350</v>
      </c>
      <c r="I81" s="182">
        <f t="shared" ref="I81:J81" si="28">SUM(I77:I79)</f>
        <v>291</v>
      </c>
      <c r="J81" s="182">
        <f t="shared" si="28"/>
        <v>-59</v>
      </c>
      <c r="K81" s="102">
        <f>SUM(K77:K80)</f>
        <v>400</v>
      </c>
      <c r="L81" s="182">
        <f>SUM(L77:L80)</f>
        <v>459</v>
      </c>
      <c r="M81" s="501">
        <f>SUM(M77:M80)</f>
        <v>59</v>
      </c>
      <c r="N81" s="102">
        <f>SUM(N77:N80)</f>
        <v>100</v>
      </c>
      <c r="O81" s="182">
        <f>SUM(O77:O80)</f>
        <v>100</v>
      </c>
      <c r="P81" s="196"/>
      <c r="Q81" s="612" t="s">
        <v>138</v>
      </c>
      <c r="R81" s="613"/>
      <c r="S81" s="613"/>
      <c r="T81" s="338">
        <v>2</v>
      </c>
      <c r="U81" s="897"/>
      <c r="V81" s="898"/>
      <c r="W81" s="899"/>
    </row>
    <row r="82" spans="1:30" s="1" customFormat="1" ht="14.25" customHeight="1" x14ac:dyDescent="0.2">
      <c r="A82" s="672" t="s">
        <v>14</v>
      </c>
      <c r="B82" s="675" t="s">
        <v>37</v>
      </c>
      <c r="C82" s="698" t="s">
        <v>52</v>
      </c>
      <c r="D82" s="719" t="s">
        <v>156</v>
      </c>
      <c r="E82" s="292" t="s">
        <v>50</v>
      </c>
      <c r="F82" s="723" t="s">
        <v>48</v>
      </c>
      <c r="G82" s="293" t="s">
        <v>106</v>
      </c>
      <c r="H82" s="132">
        <v>6</v>
      </c>
      <c r="I82" s="222">
        <v>6</v>
      </c>
      <c r="J82" s="223"/>
      <c r="K82" s="132"/>
      <c r="L82" s="222"/>
      <c r="M82" s="294"/>
      <c r="N82" s="223"/>
      <c r="O82" s="222"/>
      <c r="P82" s="294"/>
      <c r="Q82" s="402" t="s">
        <v>56</v>
      </c>
      <c r="R82" s="403">
        <v>100</v>
      </c>
      <c r="S82" s="253"/>
      <c r="T82" s="257"/>
      <c r="U82" s="40"/>
      <c r="V82" s="126"/>
      <c r="W82" s="10"/>
      <c r="Y82" s="10"/>
      <c r="Z82" s="10"/>
    </row>
    <row r="83" spans="1:30" s="1" customFormat="1" ht="14.25" customHeight="1" x14ac:dyDescent="0.2">
      <c r="A83" s="673"/>
      <c r="B83" s="676"/>
      <c r="C83" s="717"/>
      <c r="D83" s="720"/>
      <c r="E83" s="658" t="s">
        <v>80</v>
      </c>
      <c r="F83" s="724"/>
      <c r="G83" s="399"/>
      <c r="H83" s="123"/>
      <c r="I83" s="170"/>
      <c r="J83" s="363"/>
      <c r="K83" s="123"/>
      <c r="L83" s="170"/>
      <c r="M83" s="235"/>
      <c r="N83" s="363"/>
      <c r="O83" s="170"/>
      <c r="P83" s="235"/>
      <c r="Q83" s="663"/>
      <c r="R83" s="138"/>
      <c r="S83" s="401"/>
      <c r="T83" s="154"/>
      <c r="U83" s="439"/>
      <c r="W83" s="10"/>
      <c r="Y83" s="10"/>
      <c r="AD83" s="10"/>
    </row>
    <row r="84" spans="1:30" s="1" customFormat="1" ht="14.25" customHeight="1" x14ac:dyDescent="0.2">
      <c r="A84" s="673"/>
      <c r="B84" s="676"/>
      <c r="C84" s="717"/>
      <c r="D84" s="721"/>
      <c r="E84" s="659"/>
      <c r="F84" s="725"/>
      <c r="G84" s="398"/>
      <c r="H84" s="123"/>
      <c r="I84" s="170"/>
      <c r="J84" s="363"/>
      <c r="K84" s="123"/>
      <c r="L84" s="170"/>
      <c r="M84" s="235"/>
      <c r="N84" s="162"/>
      <c r="O84" s="169"/>
      <c r="P84" s="204"/>
      <c r="Q84" s="663"/>
      <c r="R84" s="136"/>
      <c r="S84" s="255"/>
      <c r="T84" s="154"/>
      <c r="U84" s="137"/>
      <c r="W84" s="126"/>
      <c r="Y84" s="10"/>
    </row>
    <row r="85" spans="1:30" s="1" customFormat="1" ht="14.25" customHeight="1" thickBot="1" x14ac:dyDescent="0.25">
      <c r="A85" s="674"/>
      <c r="B85" s="677"/>
      <c r="C85" s="718"/>
      <c r="D85" s="722"/>
      <c r="E85" s="660"/>
      <c r="F85" s="726"/>
      <c r="G85" s="38" t="s">
        <v>32</v>
      </c>
      <c r="H85" s="102">
        <f>SUM(H82:H84)</f>
        <v>6</v>
      </c>
      <c r="I85" s="182">
        <f>SUM(I82:I84)</f>
        <v>6</v>
      </c>
      <c r="J85" s="178"/>
      <c r="K85" s="102"/>
      <c r="L85" s="182"/>
      <c r="M85" s="196"/>
      <c r="N85" s="178"/>
      <c r="O85" s="182"/>
      <c r="P85" s="196"/>
      <c r="Q85" s="404"/>
      <c r="R85" s="405"/>
      <c r="S85" s="256"/>
      <c r="T85" s="406"/>
      <c r="U85" s="139"/>
      <c r="W85" s="10"/>
    </row>
    <row r="86" spans="1:30" s="1" customFormat="1" ht="14.25" customHeight="1" x14ac:dyDescent="0.2">
      <c r="A86" s="672" t="s">
        <v>14</v>
      </c>
      <c r="B86" s="675" t="s">
        <v>37</v>
      </c>
      <c r="C86" s="698" t="s">
        <v>53</v>
      </c>
      <c r="D86" s="719" t="s">
        <v>103</v>
      </c>
      <c r="E86" s="292" t="s">
        <v>50</v>
      </c>
      <c r="F86" s="723" t="s">
        <v>48</v>
      </c>
      <c r="G86" s="293" t="s">
        <v>51</v>
      </c>
      <c r="H86" s="132">
        <v>11.8</v>
      </c>
      <c r="I86" s="222">
        <v>11.8</v>
      </c>
      <c r="J86" s="223"/>
      <c r="K86" s="132"/>
      <c r="L86" s="222"/>
      <c r="M86" s="294"/>
      <c r="N86" s="223"/>
      <c r="O86" s="222"/>
      <c r="P86" s="294"/>
      <c r="Q86" s="402" t="s">
        <v>84</v>
      </c>
      <c r="R86" s="403"/>
      <c r="S86" s="253"/>
      <c r="T86" s="257"/>
      <c r="U86" s="40"/>
      <c r="V86" s="126"/>
      <c r="W86" s="10"/>
      <c r="Y86" s="10"/>
      <c r="Z86" s="10"/>
    </row>
    <row r="87" spans="1:30" s="1" customFormat="1" ht="14.25" customHeight="1" x14ac:dyDescent="0.2">
      <c r="A87" s="673"/>
      <c r="B87" s="676"/>
      <c r="C87" s="717"/>
      <c r="D87" s="720"/>
      <c r="E87" s="658" t="s">
        <v>80</v>
      </c>
      <c r="F87" s="724"/>
      <c r="G87" s="399"/>
      <c r="H87" s="123"/>
      <c r="I87" s="170"/>
      <c r="J87" s="363"/>
      <c r="K87" s="123"/>
      <c r="L87" s="170"/>
      <c r="M87" s="235"/>
      <c r="N87" s="363"/>
      <c r="O87" s="170"/>
      <c r="P87" s="235"/>
      <c r="Q87" s="666" t="s">
        <v>97</v>
      </c>
      <c r="R87" s="133">
        <v>1</v>
      </c>
      <c r="S87" s="254"/>
      <c r="T87" s="153"/>
      <c r="U87" s="134"/>
      <c r="W87" s="10"/>
      <c r="Y87" s="10"/>
      <c r="AD87" s="10"/>
    </row>
    <row r="88" spans="1:30" s="1" customFormat="1" ht="14.25" customHeight="1" x14ac:dyDescent="0.2">
      <c r="A88" s="673"/>
      <c r="B88" s="676"/>
      <c r="C88" s="717"/>
      <c r="D88" s="721"/>
      <c r="E88" s="659"/>
      <c r="F88" s="725"/>
      <c r="G88" s="398"/>
      <c r="H88" s="123"/>
      <c r="I88" s="170"/>
      <c r="J88" s="363"/>
      <c r="K88" s="123"/>
      <c r="L88" s="170"/>
      <c r="M88" s="235"/>
      <c r="N88" s="162"/>
      <c r="O88" s="169"/>
      <c r="P88" s="204"/>
      <c r="Q88" s="663"/>
      <c r="R88" s="136"/>
      <c r="S88" s="255"/>
      <c r="T88" s="154"/>
      <c r="U88" s="137"/>
      <c r="W88" s="126"/>
      <c r="Y88" s="10"/>
    </row>
    <row r="89" spans="1:30" s="1" customFormat="1" ht="14.25" customHeight="1" thickBot="1" x14ac:dyDescent="0.25">
      <c r="A89" s="674"/>
      <c r="B89" s="677"/>
      <c r="C89" s="718"/>
      <c r="D89" s="722"/>
      <c r="E89" s="660"/>
      <c r="F89" s="726"/>
      <c r="G89" s="38" t="s">
        <v>32</v>
      </c>
      <c r="H89" s="102">
        <f>SUM(H86:H88)</f>
        <v>11.8</v>
      </c>
      <c r="I89" s="182">
        <f>SUM(I86:I88)</f>
        <v>11.8</v>
      </c>
      <c r="J89" s="178"/>
      <c r="K89" s="102"/>
      <c r="L89" s="182"/>
      <c r="M89" s="196"/>
      <c r="N89" s="178"/>
      <c r="O89" s="182"/>
      <c r="P89" s="196"/>
      <c r="Q89" s="404"/>
      <c r="R89" s="405"/>
      <c r="S89" s="256"/>
      <c r="T89" s="406"/>
      <c r="U89" s="139"/>
      <c r="W89" s="10"/>
    </row>
    <row r="90" spans="1:30" s="1" customFormat="1" ht="28.5" customHeight="1" x14ac:dyDescent="0.2">
      <c r="A90" s="672" t="s">
        <v>14</v>
      </c>
      <c r="B90" s="675" t="s">
        <v>37</v>
      </c>
      <c r="C90" s="678" t="s">
        <v>19</v>
      </c>
      <c r="D90" s="700" t="s">
        <v>141</v>
      </c>
      <c r="E90" s="313" t="s">
        <v>50</v>
      </c>
      <c r="F90" s="712" t="s">
        <v>48</v>
      </c>
      <c r="G90" s="302" t="s">
        <v>21</v>
      </c>
      <c r="H90" s="31">
        <v>40</v>
      </c>
      <c r="I90" s="174">
        <v>40</v>
      </c>
      <c r="J90" s="172"/>
      <c r="K90" s="31"/>
      <c r="L90" s="174"/>
      <c r="M90" s="140"/>
      <c r="N90" s="172"/>
      <c r="O90" s="174"/>
      <c r="P90" s="140"/>
      <c r="Q90" s="314" t="s">
        <v>96</v>
      </c>
      <c r="R90" s="315">
        <v>1</v>
      </c>
      <c r="S90" s="316"/>
      <c r="T90" s="317"/>
      <c r="U90" s="440"/>
      <c r="V90" s="10"/>
      <c r="Y90" s="10"/>
    </row>
    <row r="91" spans="1:30" s="1" customFormat="1" ht="19.5" customHeight="1" x14ac:dyDescent="0.2">
      <c r="A91" s="673"/>
      <c r="B91" s="676"/>
      <c r="C91" s="679"/>
      <c r="D91" s="711"/>
      <c r="E91" s="715" t="s">
        <v>80</v>
      </c>
      <c r="F91" s="713"/>
      <c r="G91" s="310" t="s">
        <v>51</v>
      </c>
      <c r="H91" s="27"/>
      <c r="I91" s="181"/>
      <c r="J91" s="177"/>
      <c r="K91" s="27">
        <v>295</v>
      </c>
      <c r="L91" s="181">
        <v>295</v>
      </c>
      <c r="M91" s="203"/>
      <c r="N91" s="177">
        <v>300</v>
      </c>
      <c r="O91" s="181">
        <v>300</v>
      </c>
      <c r="P91" s="203"/>
      <c r="Q91" s="664" t="s">
        <v>151</v>
      </c>
      <c r="R91" s="73"/>
      <c r="S91" s="366">
        <v>20</v>
      </c>
      <c r="T91" s="74">
        <v>50</v>
      </c>
      <c r="U91" s="441"/>
      <c r="V91" s="10"/>
    </row>
    <row r="92" spans="1:30" s="1" customFormat="1" ht="15.75" customHeight="1" thickBot="1" x14ac:dyDescent="0.25">
      <c r="A92" s="674"/>
      <c r="B92" s="677"/>
      <c r="C92" s="680"/>
      <c r="D92" s="701"/>
      <c r="E92" s="716"/>
      <c r="F92" s="714"/>
      <c r="G92" s="301" t="s">
        <v>32</v>
      </c>
      <c r="H92" s="21">
        <f t="shared" ref="H92" si="29">SUM(H90:H91)</f>
        <v>40</v>
      </c>
      <c r="I92" s="167">
        <f t="shared" ref="I92" si="30">SUM(I90:I91)</f>
        <v>40</v>
      </c>
      <c r="J92" s="17"/>
      <c r="K92" s="21">
        <f t="shared" ref="K92:L92" si="31">SUM(K90:K91)</f>
        <v>295</v>
      </c>
      <c r="L92" s="167">
        <f t="shared" si="31"/>
        <v>295</v>
      </c>
      <c r="M92" s="198"/>
      <c r="N92" s="17">
        <f t="shared" ref="N92:O92" si="32">SUM(N90:N91)</f>
        <v>300</v>
      </c>
      <c r="O92" s="167">
        <f t="shared" si="32"/>
        <v>300</v>
      </c>
      <c r="P92" s="198"/>
      <c r="Q92" s="665"/>
      <c r="R92" s="92"/>
      <c r="S92" s="365"/>
      <c r="T92" s="90"/>
      <c r="U92" s="442"/>
    </row>
    <row r="93" spans="1:30" s="1" customFormat="1" ht="27" customHeight="1" x14ac:dyDescent="0.2">
      <c r="A93" s="672" t="s">
        <v>14</v>
      </c>
      <c r="B93" s="675" t="s">
        <v>37</v>
      </c>
      <c r="C93" s="678" t="s">
        <v>54</v>
      </c>
      <c r="D93" s="681" t="s">
        <v>145</v>
      </c>
      <c r="E93" s="684" t="s">
        <v>50</v>
      </c>
      <c r="F93" s="687" t="s">
        <v>48</v>
      </c>
      <c r="G93" s="152" t="s">
        <v>21</v>
      </c>
      <c r="H93" s="31">
        <v>33</v>
      </c>
      <c r="I93" s="174">
        <v>33</v>
      </c>
      <c r="J93" s="172"/>
      <c r="K93" s="31">
        <v>138.80000000000001</v>
      </c>
      <c r="L93" s="174">
        <f>138.8</f>
        <v>138.80000000000001</v>
      </c>
      <c r="M93" s="172"/>
      <c r="N93" s="31">
        <v>1056</v>
      </c>
      <c r="O93" s="174">
        <v>1056</v>
      </c>
      <c r="P93" s="140"/>
      <c r="Q93" s="572" t="s">
        <v>150</v>
      </c>
      <c r="R93" s="315">
        <v>1</v>
      </c>
      <c r="S93" s="315"/>
      <c r="T93" s="210"/>
      <c r="U93" s="858"/>
      <c r="Z93" s="10"/>
    </row>
    <row r="94" spans="1:30" s="1" customFormat="1" ht="24.75" customHeight="1" x14ac:dyDescent="0.2">
      <c r="A94" s="673"/>
      <c r="B94" s="676"/>
      <c r="C94" s="679"/>
      <c r="D94" s="682"/>
      <c r="E94" s="685"/>
      <c r="F94" s="688"/>
      <c r="G94" s="343"/>
      <c r="H94" s="194"/>
      <c r="I94" s="200"/>
      <c r="J94" s="239"/>
      <c r="K94" s="194"/>
      <c r="L94" s="200"/>
      <c r="M94" s="239"/>
      <c r="N94" s="194"/>
      <c r="O94" s="200"/>
      <c r="P94" s="197"/>
      <c r="Q94" s="339" t="s">
        <v>137</v>
      </c>
      <c r="R94" s="299"/>
      <c r="S94" s="299">
        <v>1</v>
      </c>
      <c r="T94" s="528"/>
      <c r="U94" s="859"/>
      <c r="Y94" s="10"/>
      <c r="Z94" s="10"/>
    </row>
    <row r="95" spans="1:30" s="1" customFormat="1" ht="31.5" customHeight="1" thickBot="1" x14ac:dyDescent="0.25">
      <c r="A95" s="674"/>
      <c r="B95" s="677"/>
      <c r="C95" s="680"/>
      <c r="D95" s="683"/>
      <c r="E95" s="686"/>
      <c r="F95" s="689"/>
      <c r="G95" s="284" t="s">
        <v>32</v>
      </c>
      <c r="H95" s="261">
        <f t="shared" ref="H95" si="33">SUM(H93:H94)</f>
        <v>33</v>
      </c>
      <c r="I95" s="262">
        <f t="shared" ref="I95" si="34">SUM(I93:I94)</f>
        <v>33</v>
      </c>
      <c r="J95" s="263"/>
      <c r="K95" s="261">
        <f t="shared" ref="K95:M95" si="35">SUM(K93:K94)</f>
        <v>138.80000000000001</v>
      </c>
      <c r="L95" s="262">
        <f t="shared" si="35"/>
        <v>138.80000000000001</v>
      </c>
      <c r="M95" s="498">
        <f t="shared" si="35"/>
        <v>0</v>
      </c>
      <c r="N95" s="261">
        <f t="shared" ref="N95:P95" si="36">SUM(N93:N94)</f>
        <v>1056</v>
      </c>
      <c r="O95" s="262">
        <f t="shared" si="36"/>
        <v>1056</v>
      </c>
      <c r="P95" s="490">
        <f t="shared" si="36"/>
        <v>0</v>
      </c>
      <c r="Q95" s="264" t="s">
        <v>144</v>
      </c>
      <c r="R95" s="529"/>
      <c r="S95" s="589"/>
      <c r="T95" s="267">
        <v>40</v>
      </c>
      <c r="U95" s="860"/>
    </row>
    <row r="96" spans="1:30" s="1" customFormat="1" ht="42" customHeight="1" x14ac:dyDescent="0.2">
      <c r="A96" s="568" t="s">
        <v>14</v>
      </c>
      <c r="B96" s="569" t="s">
        <v>37</v>
      </c>
      <c r="C96" s="570" t="s">
        <v>55</v>
      </c>
      <c r="D96" s="258" t="s">
        <v>100</v>
      </c>
      <c r="E96" s="727" t="s">
        <v>80</v>
      </c>
      <c r="F96" s="559" t="s">
        <v>85</v>
      </c>
      <c r="G96" s="302"/>
      <c r="H96" s="42"/>
      <c r="I96" s="183"/>
      <c r="J96" s="179"/>
      <c r="K96" s="42"/>
      <c r="L96" s="183"/>
      <c r="M96" s="193"/>
      <c r="N96" s="101"/>
      <c r="O96" s="166"/>
      <c r="P96" s="199"/>
      <c r="Q96" s="303"/>
      <c r="R96" s="23"/>
      <c r="S96" s="304"/>
      <c r="T96" s="24"/>
      <c r="U96" s="443"/>
    </row>
    <row r="97" spans="1:26" s="1" customFormat="1" ht="32.25" customHeight="1" x14ac:dyDescent="0.2">
      <c r="A97" s="568"/>
      <c r="B97" s="569"/>
      <c r="C97" s="570"/>
      <c r="D97" s="706" t="s">
        <v>161</v>
      </c>
      <c r="E97" s="728"/>
      <c r="F97" s="565"/>
      <c r="G97" s="344" t="s">
        <v>21</v>
      </c>
      <c r="H97" s="345"/>
      <c r="I97" s="346"/>
      <c r="J97" s="347"/>
      <c r="K97" s="345">
        <v>180</v>
      </c>
      <c r="L97" s="346">
        <v>180</v>
      </c>
      <c r="M97" s="386"/>
      <c r="N97" s="160"/>
      <c r="O97" s="165"/>
      <c r="P97" s="202"/>
      <c r="Q97" s="305" t="s">
        <v>96</v>
      </c>
      <c r="R97" s="65">
        <v>1</v>
      </c>
      <c r="S97" s="306"/>
      <c r="T97" s="66"/>
      <c r="U97" s="444"/>
      <c r="V97" s="10"/>
      <c r="X97" s="10"/>
      <c r="Y97" s="10"/>
    </row>
    <row r="98" spans="1:26" s="1" customFormat="1" ht="30.75" customHeight="1" x14ac:dyDescent="0.2">
      <c r="A98" s="568"/>
      <c r="B98" s="569"/>
      <c r="C98" s="570"/>
      <c r="D98" s="707"/>
      <c r="E98" s="571"/>
      <c r="F98" s="565"/>
      <c r="G98" s="344" t="s">
        <v>106</v>
      </c>
      <c r="H98" s="345">
        <v>20.2</v>
      </c>
      <c r="I98" s="346">
        <v>20.2</v>
      </c>
      <c r="J98" s="347"/>
      <c r="K98" s="89"/>
      <c r="L98" s="165"/>
      <c r="M98" s="202"/>
      <c r="N98" s="160"/>
      <c r="O98" s="165"/>
      <c r="P98" s="202"/>
      <c r="Q98" s="305" t="s">
        <v>104</v>
      </c>
      <c r="R98" s="65"/>
      <c r="S98" s="306">
        <v>162.66999999999999</v>
      </c>
      <c r="T98" s="66"/>
      <c r="U98" s="444"/>
      <c r="V98" s="10"/>
      <c r="X98" s="10"/>
      <c r="Y98" s="10"/>
    </row>
    <row r="99" spans="1:26" s="1" customFormat="1" ht="19.5" customHeight="1" x14ac:dyDescent="0.2">
      <c r="A99" s="568"/>
      <c r="B99" s="569"/>
      <c r="C99" s="570"/>
      <c r="D99" s="707"/>
      <c r="E99" s="571"/>
      <c r="F99" s="565"/>
      <c r="G99" s="307"/>
      <c r="H99" s="20"/>
      <c r="I99" s="166"/>
      <c r="J99" s="101"/>
      <c r="K99" s="20"/>
      <c r="L99" s="166"/>
      <c r="M99" s="199"/>
      <c r="N99" s="101"/>
      <c r="O99" s="166"/>
      <c r="P99" s="199"/>
      <c r="Q99" s="308" t="s">
        <v>114</v>
      </c>
      <c r="R99" s="65"/>
      <c r="S99" s="309">
        <v>1</v>
      </c>
      <c r="T99" s="66"/>
      <c r="U99" s="445"/>
      <c r="V99" s="10"/>
      <c r="Y99" s="10"/>
    </row>
    <row r="100" spans="1:26" s="1" customFormat="1" ht="41.25" customHeight="1" x14ac:dyDescent="0.2">
      <c r="A100" s="568"/>
      <c r="B100" s="569"/>
      <c r="C100" s="570"/>
      <c r="D100" s="708"/>
      <c r="E100" s="571"/>
      <c r="F100" s="565"/>
      <c r="G100" s="307"/>
      <c r="H100" s="20"/>
      <c r="I100" s="166"/>
      <c r="J100" s="101"/>
      <c r="K100" s="20"/>
      <c r="L100" s="166"/>
      <c r="M100" s="199"/>
      <c r="N100" s="101"/>
      <c r="O100" s="166"/>
      <c r="P100" s="199"/>
      <c r="Q100" s="308" t="s">
        <v>109</v>
      </c>
      <c r="R100" s="65"/>
      <c r="S100" s="309"/>
      <c r="T100" s="66"/>
      <c r="U100" s="445"/>
      <c r="V100" s="10"/>
      <c r="X100" s="126"/>
      <c r="Y100" s="10"/>
    </row>
    <row r="101" spans="1:26" s="1" customFormat="1" ht="17.25" customHeight="1" x14ac:dyDescent="0.2">
      <c r="A101" s="568"/>
      <c r="B101" s="569"/>
      <c r="C101" s="570"/>
      <c r="D101" s="574" t="s">
        <v>101</v>
      </c>
      <c r="E101" s="575"/>
      <c r="F101" s="565"/>
      <c r="G101" s="387" t="s">
        <v>106</v>
      </c>
      <c r="H101" s="89">
        <v>24</v>
      </c>
      <c r="I101" s="165">
        <v>24</v>
      </c>
      <c r="J101" s="160"/>
      <c r="K101" s="89"/>
      <c r="L101" s="165"/>
      <c r="M101" s="202"/>
      <c r="N101" s="160"/>
      <c r="O101" s="165"/>
      <c r="P101" s="202"/>
      <c r="Q101" s="638" t="s">
        <v>162</v>
      </c>
      <c r="R101" s="63">
        <v>100</v>
      </c>
      <c r="S101" s="311"/>
      <c r="T101" s="64"/>
      <c r="U101" s="446"/>
    </row>
    <row r="102" spans="1:26" s="1" customFormat="1" ht="17.25" customHeight="1" thickBot="1" x14ac:dyDescent="0.25">
      <c r="A102" s="568"/>
      <c r="B102" s="569"/>
      <c r="C102" s="570"/>
      <c r="D102" s="147"/>
      <c r="E102" s="148"/>
      <c r="F102" s="566"/>
      <c r="G102" s="146" t="s">
        <v>32</v>
      </c>
      <c r="H102" s="21">
        <f>SUM(H96:H101)</f>
        <v>44.2</v>
      </c>
      <c r="I102" s="167">
        <f>SUM(I96:I101)</f>
        <v>44.2</v>
      </c>
      <c r="J102" s="17"/>
      <c r="K102" s="21">
        <f>SUM(K97:K101)</f>
        <v>180</v>
      </c>
      <c r="L102" s="167">
        <f>SUM(L97:L101)</f>
        <v>180</v>
      </c>
      <c r="M102" s="198"/>
      <c r="N102" s="17"/>
      <c r="O102" s="167"/>
      <c r="P102" s="198"/>
      <c r="Q102" s="639"/>
      <c r="R102" s="44"/>
      <c r="S102" s="312"/>
      <c r="T102" s="45"/>
      <c r="U102" s="237"/>
      <c r="V102" s="578"/>
    </row>
    <row r="103" spans="1:26" s="1" customFormat="1" ht="27" customHeight="1" x14ac:dyDescent="0.2">
      <c r="A103" s="672" t="s">
        <v>14</v>
      </c>
      <c r="B103" s="675" t="s">
        <v>37</v>
      </c>
      <c r="C103" s="678" t="s">
        <v>108</v>
      </c>
      <c r="D103" s="700" t="s">
        <v>140</v>
      </c>
      <c r="E103" s="702" t="s">
        <v>50</v>
      </c>
      <c r="F103" s="704" t="s">
        <v>20</v>
      </c>
      <c r="G103" s="152" t="s">
        <v>21</v>
      </c>
      <c r="H103" s="31"/>
      <c r="I103" s="174"/>
      <c r="J103" s="172"/>
      <c r="K103" s="31">
        <v>236</v>
      </c>
      <c r="L103" s="174">
        <v>236</v>
      </c>
      <c r="M103" s="140"/>
      <c r="N103" s="172"/>
      <c r="O103" s="174"/>
      <c r="P103" s="140"/>
      <c r="Q103" s="278" t="s">
        <v>56</v>
      </c>
      <c r="R103" s="209"/>
      <c r="S103" s="279">
        <v>100</v>
      </c>
      <c r="T103" s="519"/>
      <c r="U103" s="210"/>
    </row>
    <row r="104" spans="1:26" s="1" customFormat="1" ht="18.75" customHeight="1" thickBot="1" x14ac:dyDescent="0.25">
      <c r="A104" s="674"/>
      <c r="B104" s="677"/>
      <c r="C104" s="680"/>
      <c r="D104" s="701"/>
      <c r="E104" s="703"/>
      <c r="F104" s="705"/>
      <c r="G104" s="576" t="s">
        <v>32</v>
      </c>
      <c r="H104" s="102"/>
      <c r="I104" s="182"/>
      <c r="J104" s="178"/>
      <c r="K104" s="102">
        <f t="shared" ref="K104" si="37">SUM(K103:K103)</f>
        <v>236</v>
      </c>
      <c r="L104" s="182">
        <f t="shared" ref="L104" si="38">SUM(L103:L103)</f>
        <v>236</v>
      </c>
      <c r="M104" s="196"/>
      <c r="N104" s="178"/>
      <c r="O104" s="182"/>
      <c r="P104" s="196"/>
      <c r="Q104" s="280" t="s">
        <v>136</v>
      </c>
      <c r="R104" s="281"/>
      <c r="S104" s="282">
        <v>30</v>
      </c>
      <c r="T104" s="337"/>
      <c r="U104" s="447"/>
      <c r="X104" s="10"/>
    </row>
    <row r="105" spans="1:26" s="1" customFormat="1" ht="31.5" customHeight="1" x14ac:dyDescent="0.2">
      <c r="A105" s="672" t="s">
        <v>14</v>
      </c>
      <c r="B105" s="675" t="s">
        <v>37</v>
      </c>
      <c r="C105" s="698" t="s">
        <v>110</v>
      </c>
      <c r="D105" s="681" t="s">
        <v>173</v>
      </c>
      <c r="E105" s="684"/>
      <c r="F105" s="687" t="s">
        <v>48</v>
      </c>
      <c r="G105" s="211" t="s">
        <v>21</v>
      </c>
      <c r="H105" s="144"/>
      <c r="I105" s="212"/>
      <c r="J105" s="213"/>
      <c r="K105" s="144">
        <v>20</v>
      </c>
      <c r="L105" s="212">
        <v>20</v>
      </c>
      <c r="M105" s="214"/>
      <c r="N105" s="213">
        <v>80</v>
      </c>
      <c r="O105" s="212">
        <v>80</v>
      </c>
      <c r="P105" s="214"/>
      <c r="Q105" s="349" t="s">
        <v>137</v>
      </c>
      <c r="R105" s="573"/>
      <c r="S105" s="573">
        <v>1</v>
      </c>
      <c r="T105" s="519"/>
      <c r="U105" s="519"/>
      <c r="Z105" s="10"/>
    </row>
    <row r="106" spans="1:26" s="1" customFormat="1" ht="16.5" customHeight="1" thickBot="1" x14ac:dyDescent="0.25">
      <c r="A106" s="696"/>
      <c r="B106" s="697"/>
      <c r="C106" s="699"/>
      <c r="D106" s="683"/>
      <c r="E106" s="686"/>
      <c r="F106" s="689"/>
      <c r="G106" s="284" t="s">
        <v>32</v>
      </c>
      <c r="H106" s="261"/>
      <c r="I106" s="262"/>
      <c r="J106" s="263"/>
      <c r="K106" s="261">
        <f t="shared" ref="K106:L106" si="39">SUM(K105:K105)</f>
        <v>20</v>
      </c>
      <c r="L106" s="262">
        <f t="shared" si="39"/>
        <v>20</v>
      </c>
      <c r="M106" s="285"/>
      <c r="N106" s="263">
        <f t="shared" ref="N106" si="40">SUM(N105:N105)</f>
        <v>80</v>
      </c>
      <c r="O106" s="262">
        <f t="shared" ref="O106" si="41">SUM(O105:O105)</f>
        <v>80</v>
      </c>
      <c r="P106" s="285"/>
      <c r="Q106" s="350" t="s">
        <v>143</v>
      </c>
      <c r="R106" s="351"/>
      <c r="S106" s="352"/>
      <c r="T106" s="353">
        <v>100</v>
      </c>
      <c r="U106" s="448"/>
      <c r="X106" s="10"/>
    </row>
    <row r="107" spans="1:26" s="1" customFormat="1" ht="16.5" customHeight="1" thickBot="1" x14ac:dyDescent="0.25">
      <c r="A107" s="420" t="s">
        <v>14</v>
      </c>
      <c r="B107" s="32" t="s">
        <v>37</v>
      </c>
      <c r="C107" s="690" t="s">
        <v>41</v>
      </c>
      <c r="D107" s="691"/>
      <c r="E107" s="691"/>
      <c r="F107" s="691"/>
      <c r="G107" s="692"/>
      <c r="H107" s="354">
        <f>+H102+H92+H81+H76+H89+H95+H72+H106+H104+H70+H85</f>
        <v>1699.8</v>
      </c>
      <c r="I107" s="438">
        <f>+I102+I92+I81+I76+I89+I95+I72+I106+I104+I70+I85</f>
        <v>1640.8</v>
      </c>
      <c r="J107" s="438">
        <f>+J102+J92+J81+J76+J89+J95+J72+J106+J104+J70+J85</f>
        <v>-59</v>
      </c>
      <c r="K107" s="489">
        <f t="shared" ref="K107:P107" si="42">+K102+K92+K81+K76+K89+K95+K72+K106+K104+K70</f>
        <v>2551.8000000000002</v>
      </c>
      <c r="L107" s="438">
        <f t="shared" si="42"/>
        <v>2610.8000000000002</v>
      </c>
      <c r="M107" s="354">
        <f t="shared" si="42"/>
        <v>59</v>
      </c>
      <c r="N107" s="489">
        <f t="shared" si="42"/>
        <v>1536</v>
      </c>
      <c r="O107" s="438">
        <f t="shared" si="42"/>
        <v>1536</v>
      </c>
      <c r="P107" s="491">
        <f t="shared" si="42"/>
        <v>0</v>
      </c>
      <c r="Q107" s="693"/>
      <c r="R107" s="694"/>
      <c r="S107" s="694"/>
      <c r="T107" s="694"/>
      <c r="U107" s="695"/>
      <c r="V107" s="126"/>
    </row>
    <row r="108" spans="1:26" s="1" customFormat="1" ht="16.5" customHeight="1" thickBot="1" x14ac:dyDescent="0.25">
      <c r="A108" s="421" t="s">
        <v>14</v>
      </c>
      <c r="B108" s="645" t="s">
        <v>57</v>
      </c>
      <c r="C108" s="646"/>
      <c r="D108" s="646"/>
      <c r="E108" s="646"/>
      <c r="F108" s="646"/>
      <c r="G108" s="647"/>
      <c r="H108" s="422">
        <f t="shared" ref="H108:P108" si="43">H107+H66+H42</f>
        <v>4053.5</v>
      </c>
      <c r="I108" s="433">
        <f t="shared" si="43"/>
        <v>3994.5</v>
      </c>
      <c r="J108" s="433">
        <f t="shared" si="43"/>
        <v>-59</v>
      </c>
      <c r="K108" s="422">
        <f t="shared" si="43"/>
        <v>4898.5</v>
      </c>
      <c r="L108" s="433">
        <f t="shared" si="43"/>
        <v>4981.9000000000005</v>
      </c>
      <c r="M108" s="502">
        <f t="shared" si="43"/>
        <v>83.4</v>
      </c>
      <c r="N108" s="422">
        <f t="shared" si="43"/>
        <v>3746.6000000000004</v>
      </c>
      <c r="O108" s="433">
        <f t="shared" si="43"/>
        <v>3770.9</v>
      </c>
      <c r="P108" s="492">
        <f t="shared" si="43"/>
        <v>24.3</v>
      </c>
      <c r="Q108" s="648"/>
      <c r="R108" s="649"/>
      <c r="S108" s="649"/>
      <c r="T108" s="649"/>
      <c r="U108" s="650"/>
    </row>
    <row r="109" spans="1:26" s="1" customFormat="1" ht="16.5" customHeight="1" thickBot="1" x14ac:dyDescent="0.25">
      <c r="A109" s="425" t="s">
        <v>58</v>
      </c>
      <c r="B109" s="651" t="s">
        <v>59</v>
      </c>
      <c r="C109" s="652"/>
      <c r="D109" s="652"/>
      <c r="E109" s="652"/>
      <c r="F109" s="652"/>
      <c r="G109" s="653"/>
      <c r="H109" s="426">
        <f t="shared" ref="H109" si="44">H108</f>
        <v>4053.5</v>
      </c>
      <c r="I109" s="434">
        <f t="shared" ref="I109:M109" si="45">I108</f>
        <v>3994.5</v>
      </c>
      <c r="J109" s="434">
        <f t="shared" si="45"/>
        <v>-59</v>
      </c>
      <c r="K109" s="426">
        <f t="shared" si="45"/>
        <v>4898.5</v>
      </c>
      <c r="L109" s="434">
        <f t="shared" si="45"/>
        <v>4981.9000000000005</v>
      </c>
      <c r="M109" s="503">
        <f t="shared" si="45"/>
        <v>83.4</v>
      </c>
      <c r="N109" s="426">
        <f t="shared" ref="N109:P109" si="46">N108</f>
        <v>3746.6000000000004</v>
      </c>
      <c r="O109" s="434">
        <f t="shared" si="46"/>
        <v>3770.9</v>
      </c>
      <c r="P109" s="493">
        <f t="shared" si="46"/>
        <v>24.3</v>
      </c>
      <c r="Q109" s="654"/>
      <c r="R109" s="655"/>
      <c r="S109" s="655"/>
      <c r="T109" s="655"/>
      <c r="U109" s="656"/>
    </row>
    <row r="110" spans="1:26" s="1" customFormat="1" ht="23.25" customHeight="1" thickBot="1" x14ac:dyDescent="0.25">
      <c r="A110" s="50"/>
      <c r="B110" s="657" t="s">
        <v>60</v>
      </c>
      <c r="C110" s="657"/>
      <c r="D110" s="657"/>
      <c r="E110" s="657"/>
      <c r="F110" s="657"/>
      <c r="G110" s="657"/>
      <c r="H110" s="657"/>
      <c r="I110" s="657"/>
      <c r="J110" s="657"/>
      <c r="K110" s="657"/>
      <c r="L110" s="657"/>
      <c r="M110" s="657"/>
      <c r="N110" s="657"/>
      <c r="O110" s="657"/>
      <c r="P110" s="657"/>
      <c r="Q110" s="51"/>
      <c r="R110" s="127"/>
      <c r="S110" s="128"/>
      <c r="T110" s="127"/>
      <c r="U110" s="128"/>
    </row>
    <row r="111" spans="1:26" s="1" customFormat="1" ht="99" customHeight="1" x14ac:dyDescent="0.2">
      <c r="A111" s="52"/>
      <c r="B111" s="642" t="s">
        <v>61</v>
      </c>
      <c r="C111" s="643"/>
      <c r="D111" s="643"/>
      <c r="E111" s="643"/>
      <c r="F111" s="643"/>
      <c r="G111" s="644"/>
      <c r="H111" s="579" t="s">
        <v>167</v>
      </c>
      <c r="I111" s="481" t="s">
        <v>170</v>
      </c>
      <c r="J111" s="577" t="s">
        <v>82</v>
      </c>
      <c r="K111" s="579" t="s">
        <v>168</v>
      </c>
      <c r="L111" s="481" t="s">
        <v>187</v>
      </c>
      <c r="M111" s="499" t="s">
        <v>82</v>
      </c>
      <c r="N111" s="604" t="s">
        <v>169</v>
      </c>
      <c r="O111" s="481" t="s">
        <v>188</v>
      </c>
      <c r="P111" s="605" t="s">
        <v>82</v>
      </c>
      <c r="Q111" s="460"/>
      <c r="R111" s="460"/>
      <c r="S111" s="128"/>
      <c r="T111" s="460"/>
      <c r="U111" s="128"/>
    </row>
    <row r="112" spans="1:26" s="1" customFormat="1" ht="17.25" customHeight="1" x14ac:dyDescent="0.2">
      <c r="A112" s="52"/>
      <c r="B112" s="630" t="s">
        <v>62</v>
      </c>
      <c r="C112" s="631"/>
      <c r="D112" s="631"/>
      <c r="E112" s="631"/>
      <c r="F112" s="631"/>
      <c r="G112" s="632"/>
      <c r="H112" s="429">
        <f t="shared" ref="H112:M112" si="47">SUM(H113:H121)</f>
        <v>2686</v>
      </c>
      <c r="I112" s="435">
        <f t="shared" si="47"/>
        <v>2627</v>
      </c>
      <c r="J112" s="435">
        <f t="shared" si="47"/>
        <v>-59</v>
      </c>
      <c r="K112" s="429">
        <f t="shared" si="47"/>
        <v>3945.6000000000004</v>
      </c>
      <c r="L112" s="435">
        <f t="shared" si="47"/>
        <v>4008.3</v>
      </c>
      <c r="M112" s="500">
        <f t="shared" si="47"/>
        <v>62.7</v>
      </c>
      <c r="N112" s="429">
        <f>SUM(N113:N120)</f>
        <v>3370</v>
      </c>
      <c r="O112" s="435">
        <f>SUM(O113:O121)</f>
        <v>3373.6</v>
      </c>
      <c r="P112" s="497">
        <f>SUM(P113:P121)</f>
        <v>3.6</v>
      </c>
      <c r="Q112" s="458"/>
      <c r="R112" s="458"/>
      <c r="S112" s="128"/>
      <c r="T112" s="458"/>
      <c r="U112" s="128"/>
    </row>
    <row r="113" spans="1:21" s="1" customFormat="1" ht="15.75" customHeight="1" x14ac:dyDescent="0.2">
      <c r="A113" s="52"/>
      <c r="B113" s="621" t="s">
        <v>63</v>
      </c>
      <c r="C113" s="622"/>
      <c r="D113" s="622"/>
      <c r="E113" s="622"/>
      <c r="F113" s="622"/>
      <c r="G113" s="623"/>
      <c r="H113" s="158">
        <f>SUMIF(G13:G106,"sb",H13:H106)</f>
        <v>1775.2</v>
      </c>
      <c r="I113" s="189">
        <f>SUMIF(G13:G106,"sb",I13:I106)</f>
        <v>1775.2</v>
      </c>
      <c r="J113" s="187"/>
      <c r="K113" s="158">
        <f>SUMIF(G13:G106,"sb",K13:K106)</f>
        <v>3207.8</v>
      </c>
      <c r="L113" s="189">
        <f>SUMIF(G13:G106,"sb",L13:L106)</f>
        <v>3207.8</v>
      </c>
      <c r="M113" s="187">
        <f>+L113-K113</f>
        <v>0</v>
      </c>
      <c r="N113" s="158">
        <f>SUMIF(G13:G106,"sb",N13:N106)</f>
        <v>2669.8</v>
      </c>
      <c r="O113" s="189">
        <f>SUMIF(G13:G106,"sb",O13:O106)</f>
        <v>2669.8</v>
      </c>
      <c r="P113" s="230">
        <f>+O113-N113</f>
        <v>0</v>
      </c>
      <c r="Q113" s="459"/>
      <c r="R113" s="459"/>
      <c r="S113" s="128"/>
      <c r="T113" s="459"/>
      <c r="U113" s="128"/>
    </row>
    <row r="114" spans="1:21" s="1" customFormat="1" ht="15" customHeight="1" x14ac:dyDescent="0.2">
      <c r="A114" s="52"/>
      <c r="B114" s="627" t="s">
        <v>107</v>
      </c>
      <c r="C114" s="628"/>
      <c r="D114" s="628"/>
      <c r="E114" s="628"/>
      <c r="F114" s="628"/>
      <c r="G114" s="629"/>
      <c r="H114" s="111">
        <f>SUMIF(G13:G106,"sb(L)",H13:H106)</f>
        <v>155</v>
      </c>
      <c r="I114" s="180">
        <f>SUMIF(G14:G106,"sb(L)",I14:I106)</f>
        <v>96</v>
      </c>
      <c r="J114" s="187">
        <f t="shared" ref="J114" si="48">I114-H114</f>
        <v>-59</v>
      </c>
      <c r="K114" s="158">
        <f>SUMIF(G14:G106,"sb(l)",K14:K106)</f>
        <v>0</v>
      </c>
      <c r="L114" s="189">
        <f>SUMIF(G14:G106,"sb(l)",L14:L106)</f>
        <v>59</v>
      </c>
      <c r="M114" s="187">
        <f t="shared" ref="M114:M121" si="49">+L114-K114</f>
        <v>59</v>
      </c>
      <c r="N114" s="158">
        <f>SUMIF(G14:G107,"sb(l)",N14:N107)</f>
        <v>0</v>
      </c>
      <c r="O114" s="189">
        <f>SUMIF(G14:G107,"sb(l)",O14:O107)</f>
        <v>0</v>
      </c>
      <c r="P114" s="230">
        <f t="shared" ref="P114:P121" si="50">+O114-N114</f>
        <v>0</v>
      </c>
      <c r="Q114" s="459"/>
      <c r="R114" s="459"/>
      <c r="S114" s="128"/>
      <c r="T114" s="459"/>
      <c r="U114" s="128"/>
    </row>
    <row r="115" spans="1:21" s="1" customFormat="1" ht="28.5" customHeight="1" x14ac:dyDescent="0.2">
      <c r="A115" s="52"/>
      <c r="B115" s="627" t="s">
        <v>64</v>
      </c>
      <c r="C115" s="628"/>
      <c r="D115" s="628"/>
      <c r="E115" s="628"/>
      <c r="F115" s="628"/>
      <c r="G115" s="629"/>
      <c r="H115" s="158">
        <f>SUMIF(G13:G105,"sb(aa)",H13:H105)</f>
        <v>105</v>
      </c>
      <c r="I115" s="189">
        <f>SUMIF(G13:G102,"sb(aa)",I13:I102)</f>
        <v>105</v>
      </c>
      <c r="J115" s="187"/>
      <c r="K115" s="158">
        <f>SUMIF(G13:G105,G14,K13:K105)</f>
        <v>110</v>
      </c>
      <c r="L115" s="189">
        <f>SUMIF(G13:G101,G14,L13:L101)</f>
        <v>110</v>
      </c>
      <c r="M115" s="187">
        <f t="shared" si="49"/>
        <v>0</v>
      </c>
      <c r="N115" s="158">
        <f>SUMIF(G13:G106,"sb(aa)",N13:N106)</f>
        <v>110</v>
      </c>
      <c r="O115" s="189">
        <f>SUMIF(G13:G106,"sb(aa)",O13:O106)</f>
        <v>110</v>
      </c>
      <c r="P115" s="230">
        <f t="shared" si="50"/>
        <v>0</v>
      </c>
      <c r="Q115" s="459"/>
      <c r="R115" s="459"/>
      <c r="S115" s="128"/>
      <c r="T115" s="459"/>
      <c r="U115" s="128"/>
    </row>
    <row r="116" spans="1:21" s="1" customFormat="1" ht="28.5" customHeight="1" x14ac:dyDescent="0.2">
      <c r="A116" s="52"/>
      <c r="B116" s="627" t="s">
        <v>181</v>
      </c>
      <c r="C116" s="628"/>
      <c r="D116" s="628"/>
      <c r="E116" s="628"/>
      <c r="F116" s="628"/>
      <c r="G116" s="629"/>
      <c r="H116" s="158">
        <f>SUMIF(G14:G106,"sb(aal)",H14:H106)</f>
        <v>16.8</v>
      </c>
      <c r="I116" s="189">
        <f>SUMIF(G14:G103,"sb(aal)",I14:I103)</f>
        <v>16.8</v>
      </c>
      <c r="J116" s="187"/>
      <c r="K116" s="158"/>
      <c r="L116" s="189"/>
      <c r="M116" s="187">
        <f t="shared" si="49"/>
        <v>0</v>
      </c>
      <c r="N116" s="158"/>
      <c r="O116" s="189"/>
      <c r="P116" s="230">
        <f t="shared" si="50"/>
        <v>0</v>
      </c>
      <c r="Q116" s="459"/>
      <c r="R116" s="459"/>
      <c r="S116" s="128"/>
      <c r="T116" s="459"/>
      <c r="U116" s="128"/>
    </row>
    <row r="117" spans="1:21" s="1" customFormat="1" ht="15" customHeight="1" x14ac:dyDescent="0.2">
      <c r="A117" s="52"/>
      <c r="B117" s="621" t="s">
        <v>65</v>
      </c>
      <c r="C117" s="622"/>
      <c r="D117" s="622"/>
      <c r="E117" s="622"/>
      <c r="F117" s="622"/>
      <c r="G117" s="623"/>
      <c r="H117" s="158">
        <f>SUMIF(G13:G102,"sb(sp)",H13:H102)</f>
        <v>22.5</v>
      </c>
      <c r="I117" s="189">
        <f>SUMIF(G13:G102,"sb(sp)",I13:I102)</f>
        <v>22.5</v>
      </c>
      <c r="J117" s="187"/>
      <c r="K117" s="158">
        <f>SUMIF(G13:G101,"sb(sp)",K13:K101)</f>
        <v>22.6</v>
      </c>
      <c r="L117" s="189">
        <f>SUMIF(G13:G101,"sb(sp)",L13:L101)</f>
        <v>22.6</v>
      </c>
      <c r="M117" s="187">
        <f t="shared" si="49"/>
        <v>0</v>
      </c>
      <c r="N117" s="158">
        <f>SUMIF(G13:G106,"sb(sp)",N13:N106)</f>
        <v>22.7</v>
      </c>
      <c r="O117" s="189">
        <f>SUMIF(G13:G106,"sb(sp)",O13:O106)</f>
        <v>22.7</v>
      </c>
      <c r="P117" s="230">
        <f t="shared" si="50"/>
        <v>0</v>
      </c>
      <c r="Q117" s="459"/>
      <c r="R117" s="459"/>
      <c r="S117" s="128"/>
      <c r="T117" s="459"/>
      <c r="U117" s="128"/>
    </row>
    <row r="118" spans="1:21" s="1" customFormat="1" ht="15" customHeight="1" x14ac:dyDescent="0.2">
      <c r="A118" s="52"/>
      <c r="B118" s="621" t="s">
        <v>180</v>
      </c>
      <c r="C118" s="622"/>
      <c r="D118" s="622"/>
      <c r="E118" s="622"/>
      <c r="F118" s="622"/>
      <c r="G118" s="623"/>
      <c r="H118" s="158">
        <f>SUMIF(G14:G103,"sb(spl)",H14:H103)</f>
        <v>4.8999999999999995</v>
      </c>
      <c r="I118" s="189">
        <f>SUMIF(G14:G103,"sb(spl)",I14:I103)</f>
        <v>4.8999999999999995</v>
      </c>
      <c r="J118" s="187"/>
      <c r="K118" s="158"/>
      <c r="L118" s="189"/>
      <c r="M118" s="187">
        <f t="shared" si="49"/>
        <v>0</v>
      </c>
      <c r="N118" s="158"/>
      <c r="O118" s="189"/>
      <c r="P118" s="230">
        <f t="shared" si="50"/>
        <v>0</v>
      </c>
      <c r="Q118" s="459"/>
      <c r="R118" s="459"/>
      <c r="S118" s="128"/>
      <c r="T118" s="459"/>
      <c r="U118" s="128"/>
    </row>
    <row r="119" spans="1:21" s="58" customFormat="1" ht="15" customHeight="1" x14ac:dyDescent="0.2">
      <c r="A119" s="52"/>
      <c r="B119" s="621" t="s">
        <v>66</v>
      </c>
      <c r="C119" s="622"/>
      <c r="D119" s="622"/>
      <c r="E119" s="622"/>
      <c r="F119" s="622"/>
      <c r="G119" s="623"/>
      <c r="H119" s="158">
        <f>SUMIF(G13:G102,"sb(vb)",H13:H102)</f>
        <v>501.6</v>
      </c>
      <c r="I119" s="189">
        <f>SUMIF(G13:G102,"sb(vb)",I13:I102)</f>
        <v>501.6</v>
      </c>
      <c r="J119" s="187"/>
      <c r="K119" s="158">
        <f>SUMIF(G13:G101,"sb(vb)",K13:K101)</f>
        <v>492.3</v>
      </c>
      <c r="L119" s="189">
        <f>SUMIF(G13:G101,"sb(vb)",L13:L101)</f>
        <v>492.3</v>
      </c>
      <c r="M119" s="187">
        <f t="shared" si="49"/>
        <v>0</v>
      </c>
      <c r="N119" s="158">
        <f>SUMIF(G13:G106,"sb(vb)",N13:N106)</f>
        <v>492.3</v>
      </c>
      <c r="O119" s="189">
        <f>SUMIF(G13:G106,"sb(vb)",O13:O106)</f>
        <v>492.3</v>
      </c>
      <c r="P119" s="230">
        <f t="shared" si="50"/>
        <v>0</v>
      </c>
      <c r="Q119" s="459"/>
      <c r="R119" s="459"/>
      <c r="S119" s="128"/>
      <c r="T119" s="459"/>
      <c r="U119" s="128"/>
    </row>
    <row r="120" spans="1:21" s="58" customFormat="1" ht="31.5" customHeight="1" x14ac:dyDescent="0.2">
      <c r="A120" s="52"/>
      <c r="B120" s="627" t="s">
        <v>163</v>
      </c>
      <c r="C120" s="628"/>
      <c r="D120" s="628"/>
      <c r="E120" s="628"/>
      <c r="F120" s="628"/>
      <c r="G120" s="629"/>
      <c r="H120" s="158">
        <f>SUMIF(G13:G106,"sb(es)",H13:H106)</f>
        <v>88.3</v>
      </c>
      <c r="I120" s="189">
        <f>SUMIF(G13:G106,"sb(es)",I13:I106)</f>
        <v>88.3</v>
      </c>
      <c r="J120" s="187"/>
      <c r="K120" s="158">
        <f>SUMIF(G13:G106,"sb(es)",K13:K106)</f>
        <v>112.9</v>
      </c>
      <c r="L120" s="189">
        <f>SUMIF(G13:G106,"sb(es)",L13:L106)</f>
        <v>112.9</v>
      </c>
      <c r="M120" s="187">
        <f t="shared" si="49"/>
        <v>0</v>
      </c>
      <c r="N120" s="158">
        <f>SUMIF(G13:G106,"sb(es)",N13:N106)</f>
        <v>75.2</v>
      </c>
      <c r="O120" s="189">
        <f>SUMIF(G13:G106,"sb(es)",O13:O106)</f>
        <v>75.2</v>
      </c>
      <c r="P120" s="230">
        <f t="shared" si="50"/>
        <v>0</v>
      </c>
      <c r="Q120" s="459"/>
      <c r="R120" s="459"/>
      <c r="S120" s="128"/>
      <c r="T120" s="459"/>
      <c r="U120" s="128"/>
    </row>
    <row r="121" spans="1:21" s="58" customFormat="1" ht="28.5" customHeight="1" x14ac:dyDescent="0.2">
      <c r="A121" s="52"/>
      <c r="B121" s="627" t="s">
        <v>147</v>
      </c>
      <c r="C121" s="628"/>
      <c r="D121" s="628"/>
      <c r="E121" s="628"/>
      <c r="F121" s="628"/>
      <c r="G121" s="629"/>
      <c r="H121" s="286">
        <f>SUMIF(G13:G105,"sb(esa)",H13:H105)</f>
        <v>16.7</v>
      </c>
      <c r="I121" s="189">
        <f>SUMIF(G15:G68,"sb(esa)",I15:I68)</f>
        <v>16.7</v>
      </c>
      <c r="J121" s="187"/>
      <c r="K121" s="158">
        <f>SUMIF(F15:F68,"sb(esa)",K15:K68)</f>
        <v>0</v>
      </c>
      <c r="L121" s="189">
        <f>SUMIF(G15:G68,"sb(esa)",L15:L68)</f>
        <v>3.7</v>
      </c>
      <c r="M121" s="187">
        <f t="shared" si="49"/>
        <v>3.7</v>
      </c>
      <c r="N121" s="158">
        <f>SUMIF(G15:G68,"sb(esa)",N15:N68)</f>
        <v>0</v>
      </c>
      <c r="O121" s="189">
        <f>SUMIF(G15:G68,"sb(esa)",O15:O68)</f>
        <v>3.6</v>
      </c>
      <c r="P121" s="230">
        <f t="shared" si="50"/>
        <v>3.6</v>
      </c>
      <c r="Q121" s="459"/>
      <c r="R121" s="459"/>
      <c r="S121" s="128"/>
      <c r="T121" s="459"/>
      <c r="U121" s="128"/>
    </row>
    <row r="122" spans="1:21" s="1" customFormat="1" ht="15" customHeight="1" x14ac:dyDescent="0.2">
      <c r="A122" s="52"/>
      <c r="B122" s="630" t="s">
        <v>67</v>
      </c>
      <c r="C122" s="631"/>
      <c r="D122" s="631"/>
      <c r="E122" s="631"/>
      <c r="F122" s="631"/>
      <c r="G122" s="632"/>
      <c r="H122" s="430">
        <f>SUM(H123:H126)</f>
        <v>1367.5</v>
      </c>
      <c r="I122" s="436">
        <f>SUM(I123:I126)</f>
        <v>1367.5</v>
      </c>
      <c r="J122" s="436">
        <f>SUM(J123:J126)</f>
        <v>0</v>
      </c>
      <c r="K122" s="430">
        <f>SUM(K123:K126)</f>
        <v>952.9</v>
      </c>
      <c r="L122" s="436">
        <f t="shared" ref="L122:M122" si="51">SUM(L123:L126)</f>
        <v>973.6</v>
      </c>
      <c r="M122" s="436">
        <f t="shared" si="51"/>
        <v>20.700000000000045</v>
      </c>
      <c r="N122" s="430">
        <f t="shared" ref="N122" si="52">SUM(N123:N126)</f>
        <v>376.6</v>
      </c>
      <c r="O122" s="436">
        <f t="shared" ref="O122:P122" si="53">SUM(O123:O126)</f>
        <v>397.3</v>
      </c>
      <c r="P122" s="609">
        <f t="shared" si="53"/>
        <v>20.7</v>
      </c>
      <c r="Q122" s="458"/>
      <c r="R122" s="458"/>
      <c r="S122" s="128"/>
      <c r="T122" s="458"/>
      <c r="U122" s="128"/>
    </row>
    <row r="123" spans="1:21" s="1" customFormat="1" ht="15" customHeight="1" x14ac:dyDescent="0.2">
      <c r="A123" s="52"/>
      <c r="B123" s="627" t="s">
        <v>69</v>
      </c>
      <c r="C123" s="628"/>
      <c r="D123" s="628"/>
      <c r="E123" s="628"/>
      <c r="F123" s="628"/>
      <c r="G123" s="629"/>
      <c r="H123" s="117">
        <f>SUMIF(G13:G101,"es",H13:H101)</f>
        <v>1022</v>
      </c>
      <c r="I123" s="190">
        <f>SUMIF(G13:G101,"es",I13:I101)</f>
        <v>1022</v>
      </c>
      <c r="J123" s="188">
        <f>+I123-H123</f>
        <v>0</v>
      </c>
      <c r="K123" s="117">
        <f>SUMIF(G13:G101,"es",K13:K101)</f>
        <v>570</v>
      </c>
      <c r="L123" s="190">
        <f>SUMIF(G13:G101,"es",L13:L101)</f>
        <v>590.70000000000005</v>
      </c>
      <c r="M123" s="188">
        <f>+L123-K123</f>
        <v>20.700000000000045</v>
      </c>
      <c r="N123" s="117">
        <f>SUMIF(G13:G106,"es",N13:N106)</f>
        <v>0</v>
      </c>
      <c r="O123" s="190">
        <f>SUMIF(G13:G106,"es",O13:O106)</f>
        <v>20.7</v>
      </c>
      <c r="P123" s="231">
        <f>+O123-N123</f>
        <v>20.7</v>
      </c>
      <c r="Q123" s="459"/>
      <c r="R123" s="459"/>
      <c r="S123" s="128"/>
      <c r="T123" s="459"/>
      <c r="U123" s="128"/>
    </row>
    <row r="124" spans="1:21" s="1" customFormat="1" ht="12.75" x14ac:dyDescent="0.2">
      <c r="A124" s="54"/>
      <c r="B124" s="618" t="s">
        <v>68</v>
      </c>
      <c r="C124" s="640"/>
      <c r="D124" s="640"/>
      <c r="E124" s="640"/>
      <c r="F124" s="640"/>
      <c r="G124" s="641"/>
      <c r="H124" s="111">
        <f>SUMIF(G13:G102,"PSDF",H13:H102)</f>
        <v>74.8</v>
      </c>
      <c r="I124" s="180">
        <f>SUMIF(G13:G102,"PSDF",I13:I102)</f>
        <v>74.8</v>
      </c>
      <c r="J124" s="176"/>
      <c r="K124" s="111">
        <f>SUMIF(G13:G101,"PSDF",K13:K101)</f>
        <v>69</v>
      </c>
      <c r="L124" s="180">
        <f>SUMIF(G13:G101,"PSDF",L13:L101)</f>
        <v>69</v>
      </c>
      <c r="M124" s="176"/>
      <c r="N124" s="111">
        <f>SUMIF(G13:G106,"PSDF",N13:N106)</f>
        <v>70</v>
      </c>
      <c r="O124" s="180">
        <f>SUMIF(G13:G106,"PSDF",O13:O106)</f>
        <v>70</v>
      </c>
      <c r="P124" s="287"/>
      <c r="Q124" s="56"/>
      <c r="R124" s="57"/>
      <c r="S124" s="129"/>
      <c r="T124" s="57"/>
      <c r="U124" s="129"/>
    </row>
    <row r="125" spans="1:21" s="1" customFormat="1" ht="12.75" x14ac:dyDescent="0.2">
      <c r="A125" s="54"/>
      <c r="B125" s="618" t="s">
        <v>139</v>
      </c>
      <c r="C125" s="619"/>
      <c r="D125" s="619"/>
      <c r="E125" s="619"/>
      <c r="F125" s="619"/>
      <c r="G125" s="620"/>
      <c r="H125" s="111">
        <f>SUMIF(G13:G106,"lrvb",H13:H106)</f>
        <v>2</v>
      </c>
      <c r="I125" s="180">
        <f>SUMIF(G13:G106,"lrvb",I13:I106)</f>
        <v>2</v>
      </c>
      <c r="J125" s="176">
        <f>+I125-H125</f>
        <v>0</v>
      </c>
      <c r="K125" s="111">
        <f>SUMIF(G13:G106,"lrvb",K13:K106)</f>
        <v>12</v>
      </c>
      <c r="L125" s="180">
        <f>SUMIF(G13:G106,"lrvb",L13:L106)</f>
        <v>12</v>
      </c>
      <c r="M125" s="176"/>
      <c r="N125" s="111">
        <f>SUMIF(G13:G106,"lrvb",N13:N106)</f>
        <v>6.6</v>
      </c>
      <c r="O125" s="180">
        <f>SUMIF(G13:G106,"lrvb",O13:O106)</f>
        <v>6.6</v>
      </c>
      <c r="P125" s="287"/>
      <c r="Q125" s="56"/>
      <c r="R125" s="57"/>
      <c r="S125" s="129"/>
      <c r="T125" s="57"/>
      <c r="U125" s="129"/>
    </row>
    <row r="126" spans="1:21" s="1" customFormat="1" ht="12.75" x14ac:dyDescent="0.2">
      <c r="A126" s="52"/>
      <c r="B126" s="621" t="s">
        <v>70</v>
      </c>
      <c r="C126" s="622"/>
      <c r="D126" s="622"/>
      <c r="E126" s="622"/>
      <c r="F126" s="622"/>
      <c r="G126" s="623"/>
      <c r="H126" s="158">
        <f>SUMIF(G13:G105,"kt",H13:H105)</f>
        <v>268.7</v>
      </c>
      <c r="I126" s="189">
        <f>SUMIF(G13:G88,"kt",I13:I88)</f>
        <v>268.7</v>
      </c>
      <c r="J126" s="176">
        <f>+I126-H126</f>
        <v>0</v>
      </c>
      <c r="K126" s="158">
        <f>SUMIF(G13:G106,"kt",K13:K106)</f>
        <v>301.89999999999998</v>
      </c>
      <c r="L126" s="189">
        <f>SUMIF(G13:G106,"kt",L13:L106)</f>
        <v>301.89999999999998</v>
      </c>
      <c r="M126" s="187"/>
      <c r="N126" s="158">
        <f>SUMIF(G13:G106,"kt",N13:N106)</f>
        <v>300</v>
      </c>
      <c r="O126" s="189">
        <f>SUMIF(G13:G106,"kt",O13:O106)</f>
        <v>300</v>
      </c>
      <c r="P126" s="230"/>
      <c r="Q126" s="459"/>
      <c r="R126" s="459"/>
      <c r="S126" s="128"/>
      <c r="T126" s="459"/>
      <c r="U126" s="128"/>
    </row>
    <row r="127" spans="1:21" s="1" customFormat="1" ht="13.5" thickBot="1" x14ac:dyDescent="0.25">
      <c r="A127" s="59"/>
      <c r="B127" s="624" t="s">
        <v>71</v>
      </c>
      <c r="C127" s="625"/>
      <c r="D127" s="625"/>
      <c r="E127" s="625"/>
      <c r="F127" s="625"/>
      <c r="G127" s="626"/>
      <c r="H127" s="102">
        <f t="shared" ref="H127:P127" si="54">H122+H112</f>
        <v>4053.5</v>
      </c>
      <c r="I127" s="182">
        <f t="shared" si="54"/>
        <v>3994.5</v>
      </c>
      <c r="J127" s="182">
        <f t="shared" si="54"/>
        <v>-59</v>
      </c>
      <c r="K127" s="102">
        <f t="shared" si="54"/>
        <v>4898.5</v>
      </c>
      <c r="L127" s="182">
        <f t="shared" si="54"/>
        <v>4981.9000000000005</v>
      </c>
      <c r="M127" s="501">
        <f t="shared" si="54"/>
        <v>83.400000000000048</v>
      </c>
      <c r="N127" s="102">
        <f t="shared" si="54"/>
        <v>3746.6</v>
      </c>
      <c r="O127" s="182">
        <f t="shared" si="54"/>
        <v>3770.9</v>
      </c>
      <c r="P127" s="236">
        <f t="shared" si="54"/>
        <v>24.3</v>
      </c>
      <c r="Q127" s="458"/>
      <c r="R127" s="458"/>
      <c r="S127" s="128"/>
      <c r="T127" s="458"/>
      <c r="U127" s="128"/>
    </row>
    <row r="128" spans="1:21" x14ac:dyDescent="0.25">
      <c r="A128" s="52"/>
      <c r="B128" s="52"/>
      <c r="C128" s="52"/>
      <c r="D128" s="62"/>
      <c r="E128" s="67"/>
      <c r="F128" s="900" t="s">
        <v>164</v>
      </c>
      <c r="G128" s="900"/>
      <c r="H128" s="900"/>
      <c r="I128" s="900"/>
      <c r="J128" s="900"/>
      <c r="K128" s="900"/>
      <c r="L128" s="900"/>
      <c r="M128" s="900"/>
      <c r="N128" s="900"/>
      <c r="O128" s="900"/>
      <c r="P128" s="900"/>
      <c r="Q128" s="52"/>
      <c r="R128" s="67"/>
      <c r="S128" s="128"/>
      <c r="T128" s="67"/>
      <c r="U128" s="128"/>
    </row>
    <row r="129" spans="7:12" x14ac:dyDescent="0.25">
      <c r="H129" s="125"/>
      <c r="I129" s="125"/>
      <c r="J129" s="125"/>
      <c r="K129" s="125"/>
      <c r="L129" s="125"/>
    </row>
    <row r="130" spans="7:12" x14ac:dyDescent="0.25">
      <c r="G130" s="125"/>
      <c r="J130" s="125"/>
    </row>
    <row r="131" spans="7:12" x14ac:dyDescent="0.25">
      <c r="J131" s="125"/>
    </row>
  </sheetData>
  <mergeCells count="205">
    <mergeCell ref="U93:U95"/>
    <mergeCell ref="B124:G124"/>
    <mergeCell ref="B125:G125"/>
    <mergeCell ref="B126:G126"/>
    <mergeCell ref="B127:G127"/>
    <mergeCell ref="F128:P128"/>
    <mergeCell ref="I6:I8"/>
    <mergeCell ref="J6:J8"/>
    <mergeCell ref="B117:G117"/>
    <mergeCell ref="B119:G119"/>
    <mergeCell ref="B120:G120"/>
    <mergeCell ref="B121:G121"/>
    <mergeCell ref="B122:G122"/>
    <mergeCell ref="B123:G123"/>
    <mergeCell ref="B110:P110"/>
    <mergeCell ref="B111:G111"/>
    <mergeCell ref="B112:G112"/>
    <mergeCell ref="B113:G113"/>
    <mergeCell ref="B114:G114"/>
    <mergeCell ref="B115:G115"/>
    <mergeCell ref="C107:G107"/>
    <mergeCell ref="B108:G108"/>
    <mergeCell ref="E96:E97"/>
    <mergeCell ref="D97:D100"/>
    <mergeCell ref="C67:U67"/>
    <mergeCell ref="Q108:U108"/>
    <mergeCell ref="B109:G109"/>
    <mergeCell ref="Q109:U109"/>
    <mergeCell ref="A105:A106"/>
    <mergeCell ref="B105:B106"/>
    <mergeCell ref="C105:C106"/>
    <mergeCell ref="D105:D106"/>
    <mergeCell ref="E105:E106"/>
    <mergeCell ref="F105:F106"/>
    <mergeCell ref="Q107:U107"/>
    <mergeCell ref="Q101:Q102"/>
    <mergeCell ref="A103:A104"/>
    <mergeCell ref="B103:B104"/>
    <mergeCell ref="C103:C104"/>
    <mergeCell ref="D103:D104"/>
    <mergeCell ref="E103:E104"/>
    <mergeCell ref="F103:F104"/>
    <mergeCell ref="A93:A95"/>
    <mergeCell ref="B93:B95"/>
    <mergeCell ref="C93:C95"/>
    <mergeCell ref="D93:D95"/>
    <mergeCell ref="E93:E95"/>
    <mergeCell ref="F93:F95"/>
    <mergeCell ref="U77:U81"/>
    <mergeCell ref="V77:W81"/>
    <mergeCell ref="Q87:Q88"/>
    <mergeCell ref="A90:A92"/>
    <mergeCell ref="B90:B92"/>
    <mergeCell ref="C90:C92"/>
    <mergeCell ref="D90:D92"/>
    <mergeCell ref="F90:F92"/>
    <mergeCell ref="E91:E92"/>
    <mergeCell ref="Q91:Q92"/>
    <mergeCell ref="A86:A89"/>
    <mergeCell ref="B86:B89"/>
    <mergeCell ref="C86:C89"/>
    <mergeCell ref="D86:D89"/>
    <mergeCell ref="F86:F89"/>
    <mergeCell ref="E87:E89"/>
    <mergeCell ref="Q77:Q79"/>
    <mergeCell ref="E80:E81"/>
    <mergeCell ref="A82:A85"/>
    <mergeCell ref="B82:B85"/>
    <mergeCell ref="C82:C85"/>
    <mergeCell ref="D82:D85"/>
    <mergeCell ref="F82:F85"/>
    <mergeCell ref="E83:E85"/>
    <mergeCell ref="Q83:Q84"/>
    <mergeCell ref="A77:A81"/>
    <mergeCell ref="B77:B81"/>
    <mergeCell ref="C77:C81"/>
    <mergeCell ref="D77:D81"/>
    <mergeCell ref="E77:E79"/>
    <mergeCell ref="F77:F81"/>
    <mergeCell ref="Q71:Q72"/>
    <mergeCell ref="R71:R72"/>
    <mergeCell ref="R77:R78"/>
    <mergeCell ref="S71:S72"/>
    <mergeCell ref="A73:A76"/>
    <mergeCell ref="B73:B76"/>
    <mergeCell ref="C73:C76"/>
    <mergeCell ref="D73:D76"/>
    <mergeCell ref="E73:E75"/>
    <mergeCell ref="F73:F76"/>
    <mergeCell ref="Q73:Q74"/>
    <mergeCell ref="A71:A72"/>
    <mergeCell ref="B71:B72"/>
    <mergeCell ref="C71:C72"/>
    <mergeCell ref="D71:D72"/>
    <mergeCell ref="E71:E72"/>
    <mergeCell ref="F71:F72"/>
    <mergeCell ref="A68:A70"/>
    <mergeCell ref="B68:B70"/>
    <mergeCell ref="C68:C70"/>
    <mergeCell ref="D68:D70"/>
    <mergeCell ref="E68:E70"/>
    <mergeCell ref="F68:F70"/>
    <mergeCell ref="Q68:Q70"/>
    <mergeCell ref="R68:R70"/>
    <mergeCell ref="S68:S70"/>
    <mergeCell ref="D61:D62"/>
    <mergeCell ref="F61:F62"/>
    <mergeCell ref="Q61:Q62"/>
    <mergeCell ref="D63:D65"/>
    <mergeCell ref="C66:G66"/>
    <mergeCell ref="Q66:U66"/>
    <mergeCell ref="D50:D52"/>
    <mergeCell ref="E50:E52"/>
    <mergeCell ref="F50:F52"/>
    <mergeCell ref="Q50:Q51"/>
    <mergeCell ref="D53:D54"/>
    <mergeCell ref="F53:F54"/>
    <mergeCell ref="D55:D58"/>
    <mergeCell ref="F55:F58"/>
    <mergeCell ref="Q56:Q58"/>
    <mergeCell ref="U55:U58"/>
    <mergeCell ref="U61:U62"/>
    <mergeCell ref="U63:U65"/>
    <mergeCell ref="U50:U52"/>
    <mergeCell ref="Q64:Q65"/>
    <mergeCell ref="C42:G42"/>
    <mergeCell ref="C43:U43"/>
    <mergeCell ref="D44:D46"/>
    <mergeCell ref="F44:F45"/>
    <mergeCell ref="Q45:Q46"/>
    <mergeCell ref="Q48:Q49"/>
    <mergeCell ref="C34:C35"/>
    <mergeCell ref="D34:D35"/>
    <mergeCell ref="E34:E35"/>
    <mergeCell ref="F34:F35"/>
    <mergeCell ref="Q34:Q35"/>
    <mergeCell ref="C36:C37"/>
    <mergeCell ref="D36:D37"/>
    <mergeCell ref="E36:E37"/>
    <mergeCell ref="F36:F37"/>
    <mergeCell ref="C38:C41"/>
    <mergeCell ref="D38:D41"/>
    <mergeCell ref="E38:E41"/>
    <mergeCell ref="F38:F41"/>
    <mergeCell ref="Q36:Q37"/>
    <mergeCell ref="U38:U42"/>
    <mergeCell ref="C20:C22"/>
    <mergeCell ref="D20:D22"/>
    <mergeCell ref="E20:E22"/>
    <mergeCell ref="F20:F22"/>
    <mergeCell ref="C29:C33"/>
    <mergeCell ref="Q24:Q25"/>
    <mergeCell ref="F13:F19"/>
    <mergeCell ref="Q13:Q19"/>
    <mergeCell ref="E14:E15"/>
    <mergeCell ref="Q20:Q22"/>
    <mergeCell ref="D23:D24"/>
    <mergeCell ref="Q27:Q28"/>
    <mergeCell ref="D29:D33"/>
    <mergeCell ref="E29:E33"/>
    <mergeCell ref="F29:F33"/>
    <mergeCell ref="Q30:Q31"/>
    <mergeCell ref="E16:E17"/>
    <mergeCell ref="E18:E19"/>
    <mergeCell ref="A2:U2"/>
    <mergeCell ref="A3:U3"/>
    <mergeCell ref="A4:U4"/>
    <mergeCell ref="A5:U5"/>
    <mergeCell ref="A6:A8"/>
    <mergeCell ref="B6:B8"/>
    <mergeCell ref="C6:C8"/>
    <mergeCell ref="D6:D8"/>
    <mergeCell ref="E6:E8"/>
    <mergeCell ref="T7:T8"/>
    <mergeCell ref="Q6:T6"/>
    <mergeCell ref="U6:U8"/>
    <mergeCell ref="K6:K8"/>
    <mergeCell ref="L6:L8"/>
    <mergeCell ref="M6:M8"/>
    <mergeCell ref="O6:O8"/>
    <mergeCell ref="P6:P8"/>
    <mergeCell ref="U73:U76"/>
    <mergeCell ref="R24:R25"/>
    <mergeCell ref="S24:S25"/>
    <mergeCell ref="T24:T25"/>
    <mergeCell ref="U24:U25"/>
    <mergeCell ref="B118:G118"/>
    <mergeCell ref="B116:G116"/>
    <mergeCell ref="R1:U1"/>
    <mergeCell ref="U20:U22"/>
    <mergeCell ref="U44:U47"/>
    <mergeCell ref="F6:F8"/>
    <mergeCell ref="G6:G8"/>
    <mergeCell ref="H6:H8"/>
    <mergeCell ref="N6:N8"/>
    <mergeCell ref="Q7:Q8"/>
    <mergeCell ref="R7:R8"/>
    <mergeCell ref="S7:S8"/>
    <mergeCell ref="A9:U9"/>
    <mergeCell ref="A10:U10"/>
    <mergeCell ref="B11:U11"/>
    <mergeCell ref="C12:U12"/>
    <mergeCell ref="A13:A19"/>
    <mergeCell ref="B13:B19"/>
    <mergeCell ref="C13:C19"/>
  </mergeCells>
  <printOptions horizontalCentered="1"/>
  <pageMargins left="0.31496062992125984" right="0.31496062992125984" top="0.74803149606299213" bottom="0.35433070866141736" header="0.31496062992125984" footer="0.31496062992125984"/>
  <pageSetup paperSize="9" scale="76" orientation="landscape" r:id="rId1"/>
  <rowBreaks count="4" manualBreakCount="4">
    <brk id="23" max="20" man="1"/>
    <brk id="43" max="20" man="1"/>
    <brk id="85" max="20" man="1"/>
    <brk id="109" max="20" man="1"/>
  </rowBreaks>
  <colBreaks count="1" manualBreakCount="1">
    <brk id="2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13 programa</vt:lpstr>
      <vt:lpstr>Lyginamasis</vt:lpstr>
      <vt:lpstr>'13 programa'!Print_Area</vt:lpstr>
      <vt:lpstr>Lyginamasis!Print_Area</vt:lpstr>
      <vt:lpstr>'13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2018-10-25T07:17:38Z</cp:lastPrinted>
  <dcterms:created xsi:type="dcterms:W3CDTF">2015-11-25T11:03:52Z</dcterms:created>
  <dcterms:modified xsi:type="dcterms:W3CDTF">2018-10-26T06:30:37Z</dcterms:modified>
</cp:coreProperties>
</file>